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6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ink/ink1.xml" ContentType="application/inkml+xml"/>
  <Override PartName="/xl/drawings/drawing7.xml" ContentType="application/vnd.openxmlformats-officedocument.drawing+xml"/>
  <Override PartName="/xl/comments3.xml" ContentType="application/vnd.openxmlformats-officedocument.spreadsheetml.comments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drawings/drawing8.xml" ContentType="application/vnd.openxmlformats-officedocument.drawing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drawings/drawing9.xml" ContentType="application/vnd.openxmlformats-officedocument.drawing+xml"/>
  <Override PartName="/xl/comments4.xml" ContentType="application/vnd.openxmlformats-officedocument.spreadsheetml.comments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drawings/drawing10.xml" ContentType="application/vnd.openxmlformats-officedocument.drawing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drawings/drawing11.xml" ContentType="application/vnd.openxmlformats-officedocument.drawing+xml"/>
  <Override PartName="/xl/comments5.xml" ContentType="application/vnd.openxmlformats-officedocument.spreadsheetml.comments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drawings/drawing12.xml" ContentType="application/vnd.openxmlformats-officedocument.drawing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drawings/drawing13.xml" ContentType="application/vnd.openxmlformats-officedocument.drawing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4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5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6.xml" ContentType="application/vnd.openxmlformats-officedocument.drawingml.chart+xml"/>
  <Override PartName="/xl/drawings/drawing14.xml" ContentType="application/vnd.openxmlformats-officedocument.drawing+xml"/>
  <Override PartName="/xl/charts/chart67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8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drawings/drawing15.xml" ContentType="application/vnd.openxmlformats-officedocument.drawing+xml"/>
  <Override PartName="/xl/charts/chart69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70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71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72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73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drawings/drawing16.xml" ContentType="application/vnd.openxmlformats-officedocument.drawing+xml"/>
  <Override PartName="/xl/charts/chart74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5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drawings/drawing17.xml" ContentType="application/vnd.openxmlformats-officedocument.drawing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bham-my.sharepoint.com/personal/k_f_batchelor_bham_ac_uk/Documents/Desktop/Birmingham_Research_Fellow/Manuscripts/DBU-PVP_Thermo/UoB_Data_Respository/"/>
    </mc:Choice>
  </mc:AlternateContent>
  <xr:revisionPtr revIDLastSave="33" documentId="8_{BC9809D5-4FC7-413E-B972-C47C9333B1FB}" xr6:coauthVersionLast="47" xr6:coauthVersionMax="47" xr10:uidLastSave="{2641CEE4-4C00-4460-857F-FDA5E02BB515}"/>
  <bookViews>
    <workbookView xWindow="-57720" yWindow="1725" windowWidth="29040" windowHeight="15840" firstSheet="10" activeTab="13" xr2:uid="{B47E50F6-5BC1-4E10-A21A-F938166A0BBF}"/>
  </bookViews>
  <sheets>
    <sheet name="Kinetics_DBU" sheetId="2" r:id="rId1"/>
    <sheet name="Kinetics_DBUTPA" sheetId="3" r:id="rId2"/>
    <sheet name="Combine_Kinetic_Profile" sheetId="1" r:id="rId3"/>
    <sheet name="DBU-PVP_190dC" sheetId="4" r:id="rId4"/>
    <sheet name="DBU-PVP_190dC (2)" sheetId="14" r:id="rId5"/>
    <sheet name="DBU-PVP_180dC" sheetId="5" r:id="rId6"/>
    <sheet name="DBU-PVP_180dC (2)" sheetId="15" r:id="rId7"/>
    <sheet name="DBU-PVP_170dC" sheetId="6" r:id="rId8"/>
    <sheet name="DBU-PVP_170dC (2)" sheetId="16" r:id="rId9"/>
    <sheet name="DBU-PVP_160dC" sheetId="7" r:id="rId10"/>
    <sheet name="DBU-PVP_160dC (2)" sheetId="17" r:id="rId11"/>
    <sheet name="DBU-PVP_Combine" sheetId="13" r:id="rId12"/>
    <sheet name="DBU-PVP_Temp Effects Summary" sheetId="8" r:id="rId13"/>
    <sheet name="DBU-PVP_Ea" sheetId="18" r:id="rId14"/>
    <sheet name="DBU-PVP_BHET addition" sheetId="10" r:id="rId15"/>
    <sheet name="DBU-PVP_Water Addition" sheetId="9" r:id="rId16"/>
    <sheet name="Extrageneous_combine" sheetId="19" r:id="rId17"/>
  </sheets>
  <externalReferences>
    <externalReference r:id="rId18"/>
    <externalReference r:id="rId19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2" i="18" l="1"/>
  <c r="E32" i="18"/>
  <c r="R13" i="18"/>
  <c r="Q13" i="18" s="1"/>
  <c r="C13" i="18"/>
  <c r="B13" i="18"/>
  <c r="R12" i="18"/>
  <c r="Q12" i="18"/>
  <c r="F12" i="18"/>
  <c r="C12" i="18"/>
  <c r="B12" i="18" s="1"/>
  <c r="R11" i="18"/>
  <c r="Q11" i="18"/>
  <c r="C11" i="18"/>
  <c r="B11" i="18" s="1"/>
  <c r="R10" i="18"/>
  <c r="Q10" i="18"/>
  <c r="C10" i="18"/>
  <c r="B10" i="18" s="1"/>
  <c r="V6" i="18"/>
  <c r="U6" i="18"/>
  <c r="U13" i="18" s="1"/>
  <c r="T6" i="18"/>
  <c r="T13" i="18" s="1"/>
  <c r="G6" i="18"/>
  <c r="H6" i="18" s="1"/>
  <c r="F6" i="18"/>
  <c r="F13" i="18" s="1"/>
  <c r="E6" i="18"/>
  <c r="E13" i="18" s="1"/>
  <c r="V5" i="18"/>
  <c r="U5" i="18"/>
  <c r="U12" i="18" s="1"/>
  <c r="T5" i="18"/>
  <c r="T12" i="18" s="1"/>
  <c r="G5" i="18"/>
  <c r="G12" i="18" s="1"/>
  <c r="F5" i="18"/>
  <c r="E5" i="18"/>
  <c r="E12" i="18" s="1"/>
  <c r="V4" i="18"/>
  <c r="V11" i="18" s="1"/>
  <c r="U4" i="18"/>
  <c r="U11" i="18" s="1"/>
  <c r="T4" i="18"/>
  <c r="G4" i="18"/>
  <c r="G11" i="18" s="1"/>
  <c r="F4" i="18"/>
  <c r="H4" i="18" s="1"/>
  <c r="E4" i="18"/>
  <c r="E11" i="18" s="1"/>
  <c r="V3" i="18"/>
  <c r="V10" i="18" s="1"/>
  <c r="U3" i="18"/>
  <c r="U10" i="18" s="1"/>
  <c r="T3" i="18"/>
  <c r="W3" i="18" s="1"/>
  <c r="G3" i="18"/>
  <c r="G10" i="18" s="1"/>
  <c r="F3" i="18"/>
  <c r="F10" i="18" s="1"/>
  <c r="E3" i="18"/>
  <c r="E10" i="18" s="1"/>
  <c r="A65" i="17"/>
  <c r="A64" i="17"/>
  <c r="C63" i="17"/>
  <c r="A63" i="17"/>
  <c r="A62" i="17"/>
  <c r="A61" i="17"/>
  <c r="A60" i="17"/>
  <c r="AB32" i="17"/>
  <c r="AB19" i="17"/>
  <c r="M10" i="17"/>
  <c r="L10" i="17"/>
  <c r="E10" i="17"/>
  <c r="F10" i="17" s="1"/>
  <c r="G10" i="17" s="1"/>
  <c r="L9" i="17"/>
  <c r="N9" i="17" s="1"/>
  <c r="O9" i="17" s="1"/>
  <c r="D9" i="17"/>
  <c r="E9" i="17" s="1"/>
  <c r="L8" i="17"/>
  <c r="N8" i="17" s="1"/>
  <c r="O8" i="17" s="1"/>
  <c r="L7" i="17"/>
  <c r="N7" i="17" s="1"/>
  <c r="O7" i="17" s="1"/>
  <c r="D7" i="17"/>
  <c r="E7" i="17" s="1"/>
  <c r="L6" i="17"/>
  <c r="N6" i="17" s="1"/>
  <c r="O6" i="17" s="1"/>
  <c r="D6" i="17"/>
  <c r="E6" i="17" s="1"/>
  <c r="L5" i="17"/>
  <c r="M5" i="17" s="1"/>
  <c r="D5" i="17"/>
  <c r="E5" i="17" s="1"/>
  <c r="M4" i="17"/>
  <c r="D4" i="17"/>
  <c r="E4" i="17" s="1"/>
  <c r="A66" i="16"/>
  <c r="A65" i="16"/>
  <c r="A64" i="16"/>
  <c r="A63" i="16"/>
  <c r="A62" i="16"/>
  <c r="A61" i="16"/>
  <c r="A60" i="16"/>
  <c r="AB33" i="16"/>
  <c r="Z18" i="16"/>
  <c r="AB18" i="16" s="1"/>
  <c r="L11" i="16"/>
  <c r="N11" i="16" s="1"/>
  <c r="O11" i="16" s="1"/>
  <c r="E11" i="16"/>
  <c r="D11" i="16"/>
  <c r="F11" i="16" s="1"/>
  <c r="G11" i="16" s="1"/>
  <c r="C66" i="16" s="1"/>
  <c r="L10" i="16"/>
  <c r="M10" i="16" s="1"/>
  <c r="D10" i="16"/>
  <c r="F10" i="16" s="1"/>
  <c r="G10" i="16" s="1"/>
  <c r="M9" i="16"/>
  <c r="L9" i="16"/>
  <c r="N9" i="16" s="1"/>
  <c r="O9" i="16" s="1"/>
  <c r="D9" i="16"/>
  <c r="F9" i="16" s="1"/>
  <c r="G9" i="16" s="1"/>
  <c r="C64" i="16" s="1"/>
  <c r="L8" i="16"/>
  <c r="N8" i="16" s="1"/>
  <c r="O8" i="16" s="1"/>
  <c r="E8" i="16"/>
  <c r="D8" i="16"/>
  <c r="F8" i="16" s="1"/>
  <c r="G8" i="16" s="1"/>
  <c r="D7" i="16"/>
  <c r="E7" i="16" s="1"/>
  <c r="L6" i="16"/>
  <c r="N6" i="16" s="1"/>
  <c r="O6" i="16" s="1"/>
  <c r="E6" i="16"/>
  <c r="D6" i="16"/>
  <c r="F6" i="16" s="1"/>
  <c r="G6" i="16" s="1"/>
  <c r="C61" i="16" s="1"/>
  <c r="L5" i="16"/>
  <c r="M5" i="16" s="1"/>
  <c r="D5" i="16"/>
  <c r="N10" i="16" s="1"/>
  <c r="O10" i="16" s="1"/>
  <c r="M4" i="16"/>
  <c r="D4" i="16"/>
  <c r="E4" i="16" s="1"/>
  <c r="C68" i="15"/>
  <c r="A68" i="15"/>
  <c r="C67" i="15"/>
  <c r="A67" i="15"/>
  <c r="A66" i="15"/>
  <c r="A65" i="15"/>
  <c r="A64" i="15"/>
  <c r="A63" i="15"/>
  <c r="A62" i="15"/>
  <c r="A61" i="15"/>
  <c r="A60" i="15"/>
  <c r="AB32" i="15"/>
  <c r="AB19" i="15"/>
  <c r="L12" i="15"/>
  <c r="N12" i="15" s="1"/>
  <c r="O12" i="15" s="1"/>
  <c r="T11" i="15"/>
  <c r="V11" i="15" s="1"/>
  <c r="W11" i="15" s="1"/>
  <c r="N11" i="15"/>
  <c r="O11" i="15" s="1"/>
  <c r="M11" i="15"/>
  <c r="L11" i="15"/>
  <c r="D11" i="15"/>
  <c r="F11" i="15" s="1"/>
  <c r="G11" i="15" s="1"/>
  <c r="T10" i="15"/>
  <c r="V10" i="15" s="1"/>
  <c r="W10" i="15" s="1"/>
  <c r="N10" i="15"/>
  <c r="O10" i="15" s="1"/>
  <c r="M10" i="15"/>
  <c r="L10" i="15"/>
  <c r="D10" i="15"/>
  <c r="F10" i="15" s="1"/>
  <c r="G10" i="15" s="1"/>
  <c r="T9" i="15"/>
  <c r="V9" i="15" s="1"/>
  <c r="W9" i="15" s="1"/>
  <c r="N9" i="15"/>
  <c r="O9" i="15" s="1"/>
  <c r="M9" i="15"/>
  <c r="L9" i="15"/>
  <c r="D9" i="15"/>
  <c r="F9" i="15" s="1"/>
  <c r="G9" i="15" s="1"/>
  <c r="T8" i="15"/>
  <c r="V8" i="15" s="1"/>
  <c r="W8" i="15" s="1"/>
  <c r="N8" i="15"/>
  <c r="O8" i="15" s="1"/>
  <c r="M8" i="15"/>
  <c r="L8" i="15"/>
  <c r="D8" i="15"/>
  <c r="F8" i="15" s="1"/>
  <c r="G8" i="15" s="1"/>
  <c r="T7" i="15"/>
  <c r="V7" i="15" s="1"/>
  <c r="W7" i="15" s="1"/>
  <c r="N7" i="15"/>
  <c r="O7" i="15" s="1"/>
  <c r="M7" i="15"/>
  <c r="L7" i="15"/>
  <c r="D7" i="15"/>
  <c r="F7" i="15" s="1"/>
  <c r="G7" i="15" s="1"/>
  <c r="T6" i="15"/>
  <c r="V6" i="15" s="1"/>
  <c r="W6" i="15" s="1"/>
  <c r="N6" i="15"/>
  <c r="O6" i="15" s="1"/>
  <c r="M6" i="15"/>
  <c r="L6" i="15"/>
  <c r="D6" i="15"/>
  <c r="F6" i="15" s="1"/>
  <c r="G6" i="15" s="1"/>
  <c r="T5" i="15"/>
  <c r="V5" i="15" s="1"/>
  <c r="W5" i="15" s="1"/>
  <c r="N5" i="15"/>
  <c r="O5" i="15" s="1"/>
  <c r="M5" i="15"/>
  <c r="L5" i="15"/>
  <c r="D5" i="15"/>
  <c r="F5" i="15" s="1"/>
  <c r="G5" i="15" s="1"/>
  <c r="U4" i="15"/>
  <c r="M4" i="15"/>
  <c r="D4" i="15"/>
  <c r="E4" i="15" s="1"/>
  <c r="A63" i="14"/>
  <c r="A62" i="14"/>
  <c r="A61" i="14"/>
  <c r="A60" i="14"/>
  <c r="A59" i="14"/>
  <c r="A58" i="14"/>
  <c r="AB27" i="14"/>
  <c r="AB17" i="14"/>
  <c r="T11" i="14"/>
  <c r="V11" i="14" s="1"/>
  <c r="W11" i="14" s="1"/>
  <c r="L11" i="14"/>
  <c r="N11" i="14" s="1"/>
  <c r="O11" i="14" s="1"/>
  <c r="T10" i="14"/>
  <c r="U10" i="14" s="1"/>
  <c r="L10" i="14"/>
  <c r="N10" i="14" s="1"/>
  <c r="O10" i="14" s="1"/>
  <c r="T9" i="14"/>
  <c r="V9" i="14" s="1"/>
  <c r="W9" i="14" s="1"/>
  <c r="O9" i="14"/>
  <c r="N9" i="14"/>
  <c r="L9" i="14"/>
  <c r="M9" i="14" s="1"/>
  <c r="D9" i="14"/>
  <c r="F9" i="14" s="1"/>
  <c r="G9" i="14" s="1"/>
  <c r="T8" i="14"/>
  <c r="V8" i="14" s="1"/>
  <c r="W8" i="14" s="1"/>
  <c r="O8" i="14"/>
  <c r="N8" i="14"/>
  <c r="L8" i="14"/>
  <c r="M8" i="14" s="1"/>
  <c r="D8" i="14"/>
  <c r="F8" i="14" s="1"/>
  <c r="G8" i="14" s="1"/>
  <c r="T7" i="14"/>
  <c r="V7" i="14" s="1"/>
  <c r="W7" i="14" s="1"/>
  <c r="O7" i="14"/>
  <c r="N7" i="14"/>
  <c r="L7" i="14"/>
  <c r="M7" i="14" s="1"/>
  <c r="D7" i="14"/>
  <c r="F7" i="14" s="1"/>
  <c r="G7" i="14" s="1"/>
  <c r="T6" i="14"/>
  <c r="V6" i="14" s="1"/>
  <c r="W6" i="14" s="1"/>
  <c r="O6" i="14"/>
  <c r="N6" i="14"/>
  <c r="L6" i="14"/>
  <c r="M6" i="14" s="1"/>
  <c r="D6" i="14"/>
  <c r="F6" i="14" s="1"/>
  <c r="G6" i="14" s="1"/>
  <c r="T5" i="14"/>
  <c r="U5" i="14" s="1"/>
  <c r="L5" i="14"/>
  <c r="M5" i="14" s="1"/>
  <c r="G5" i="14"/>
  <c r="F5" i="14"/>
  <c r="D5" i="14"/>
  <c r="E5" i="14" s="1"/>
  <c r="U4" i="14"/>
  <c r="M4" i="14"/>
  <c r="D4" i="14"/>
  <c r="E4" i="14" s="1"/>
  <c r="I6" i="18" l="1"/>
  <c r="I5" i="18"/>
  <c r="H5" i="18"/>
  <c r="X3" i="18"/>
  <c r="T10" i="18"/>
  <c r="G13" i="18"/>
  <c r="I13" i="18" s="1"/>
  <c r="X4" i="18"/>
  <c r="I12" i="18"/>
  <c r="H12" i="18"/>
  <c r="X13" i="18"/>
  <c r="X12" i="18"/>
  <c r="W12" i="18"/>
  <c r="I11" i="18"/>
  <c r="H11" i="18"/>
  <c r="X10" i="18"/>
  <c r="I10" i="18"/>
  <c r="H10" i="18"/>
  <c r="D34" i="18" s="1" a="1"/>
  <c r="F11" i="18"/>
  <c r="I4" i="18"/>
  <c r="W6" i="18"/>
  <c r="H13" i="18"/>
  <c r="H3" i="18"/>
  <c r="X6" i="18"/>
  <c r="T11" i="18"/>
  <c r="I3" i="18"/>
  <c r="W5" i="18"/>
  <c r="W10" i="18"/>
  <c r="X5" i="18"/>
  <c r="W4" i="18"/>
  <c r="C46" i="17"/>
  <c r="B46" i="17"/>
  <c r="C47" i="17"/>
  <c r="C60" i="17" s="1"/>
  <c r="B47" i="17"/>
  <c r="B60" i="17" s="1"/>
  <c r="F6" i="17"/>
  <c r="G6" i="17" s="1"/>
  <c r="F7" i="17"/>
  <c r="G7" i="17" s="1"/>
  <c r="C51" i="17"/>
  <c r="C64" i="17" s="1"/>
  <c r="B51" i="17"/>
  <c r="F9" i="17"/>
  <c r="G9" i="17" s="1"/>
  <c r="N10" i="17"/>
  <c r="O10" i="17" s="1"/>
  <c r="B52" i="17"/>
  <c r="M7" i="17"/>
  <c r="B49" i="17" s="1"/>
  <c r="B62" i="17" s="1"/>
  <c r="M9" i="17"/>
  <c r="C52" i="17"/>
  <c r="C65" i="17" s="1"/>
  <c r="M6" i="17"/>
  <c r="C48" i="17" s="1"/>
  <c r="C61" i="17" s="1"/>
  <c r="M8" i="17"/>
  <c r="B50" i="17" s="1"/>
  <c r="C49" i="16"/>
  <c r="B49" i="16"/>
  <c r="C63" i="16"/>
  <c r="C50" i="16"/>
  <c r="B46" i="16"/>
  <c r="C46" i="16"/>
  <c r="C65" i="16"/>
  <c r="B53" i="16"/>
  <c r="B48" i="16"/>
  <c r="E5" i="16"/>
  <c r="M6" i="16"/>
  <c r="C48" i="16" s="1"/>
  <c r="M8" i="16"/>
  <c r="E10" i="16"/>
  <c r="M11" i="16"/>
  <c r="C53" i="16" s="1"/>
  <c r="F5" i="16"/>
  <c r="G5" i="16" s="1"/>
  <c r="B50" i="16"/>
  <c r="E9" i="16"/>
  <c r="N5" i="16"/>
  <c r="O5" i="16" s="1"/>
  <c r="F7" i="16"/>
  <c r="G7" i="16" s="1"/>
  <c r="C46" i="15"/>
  <c r="B46" i="15"/>
  <c r="U5" i="15"/>
  <c r="U6" i="15"/>
  <c r="U7" i="15"/>
  <c r="U8" i="15"/>
  <c r="C51" i="15" s="1"/>
  <c r="C64" i="15" s="1"/>
  <c r="U9" i="15"/>
  <c r="U10" i="15"/>
  <c r="U11" i="15"/>
  <c r="B55" i="15" s="1"/>
  <c r="E5" i="15"/>
  <c r="E6" i="15"/>
  <c r="E7" i="15"/>
  <c r="E8" i="15"/>
  <c r="E9" i="15"/>
  <c r="E10" i="15"/>
  <c r="E11" i="15"/>
  <c r="M12" i="15"/>
  <c r="B54" i="15" s="1"/>
  <c r="C45" i="14"/>
  <c r="B45" i="14"/>
  <c r="C44" i="14"/>
  <c r="B44" i="14"/>
  <c r="V10" i="14"/>
  <c r="W10" i="14" s="1"/>
  <c r="U6" i="14"/>
  <c r="C46" i="14" s="1"/>
  <c r="C58" i="14" s="1"/>
  <c r="U7" i="14"/>
  <c r="U8" i="14"/>
  <c r="U9" i="14"/>
  <c r="C49" i="14" s="1"/>
  <c r="C61" i="14" s="1"/>
  <c r="M11" i="14"/>
  <c r="E6" i="14"/>
  <c r="E7" i="14"/>
  <c r="E8" i="14"/>
  <c r="E9" i="14"/>
  <c r="M10" i="14"/>
  <c r="U11" i="14"/>
  <c r="D46" i="18" l="1"/>
  <c r="D47" i="18" s="1"/>
  <c r="D34" i="18"/>
  <c r="D42" i="18" s="1"/>
  <c r="X11" i="18"/>
  <c r="W11" i="18"/>
  <c r="T34" i="18" s="1" a="1"/>
  <c r="B64" i="17"/>
  <c r="C49" i="17"/>
  <c r="C62" i="17" s="1"/>
  <c r="B63" i="17"/>
  <c r="B48" i="17"/>
  <c r="B61" i="17" s="1"/>
  <c r="B65" i="17"/>
  <c r="C47" i="16"/>
  <c r="B47" i="16"/>
  <c r="B60" i="16" s="1"/>
  <c r="B61" i="16"/>
  <c r="B66" i="16"/>
  <c r="C51" i="16"/>
  <c r="B51" i="16"/>
  <c r="B64" i="16" s="1"/>
  <c r="B63" i="16"/>
  <c r="C60" i="16"/>
  <c r="B62" i="16"/>
  <c r="B52" i="16"/>
  <c r="B65" i="16" s="1"/>
  <c r="C52" i="16"/>
  <c r="C48" i="15"/>
  <c r="C61" i="15" s="1"/>
  <c r="B48" i="15"/>
  <c r="C47" i="15"/>
  <c r="C60" i="15" s="1"/>
  <c r="B47" i="15"/>
  <c r="B60" i="15" s="1"/>
  <c r="C53" i="15"/>
  <c r="C66" i="15" s="1"/>
  <c r="B53" i="15"/>
  <c r="B66" i="15" s="1"/>
  <c r="C52" i="15"/>
  <c r="C65" i="15" s="1"/>
  <c r="B52" i="15"/>
  <c r="B65" i="15" s="1"/>
  <c r="B51" i="15"/>
  <c r="B64" i="15" s="1"/>
  <c r="B50" i="15"/>
  <c r="B63" i="15" s="1"/>
  <c r="C50" i="15"/>
  <c r="C63" i="15" s="1"/>
  <c r="C49" i="15"/>
  <c r="C62" i="15" s="1"/>
  <c r="B49" i="15"/>
  <c r="B62" i="15" s="1"/>
  <c r="B46" i="14"/>
  <c r="B58" i="14" s="1"/>
  <c r="B51" i="14"/>
  <c r="B63" i="14" s="1"/>
  <c r="C51" i="14"/>
  <c r="C63" i="14" s="1"/>
  <c r="C50" i="14"/>
  <c r="C62" i="14" s="1"/>
  <c r="B50" i="14"/>
  <c r="B62" i="14" s="1"/>
  <c r="C48" i="14"/>
  <c r="C60" i="14" s="1"/>
  <c r="B48" i="14"/>
  <c r="B60" i="14" s="1"/>
  <c r="B47" i="14"/>
  <c r="B59" i="14" s="1"/>
  <c r="C47" i="14"/>
  <c r="C59" i="14" s="1"/>
  <c r="B49" i="14"/>
  <c r="B61" i="14" s="1"/>
  <c r="T46" i="18" l="1"/>
  <c r="T47" i="18" s="1"/>
  <c r="T34" i="18"/>
  <c r="T42" i="18" s="1"/>
  <c r="B67" i="15"/>
  <c r="B68" i="15"/>
  <c r="B61" i="15"/>
  <c r="J45" i="8" l="1"/>
  <c r="C45" i="8"/>
  <c r="J44" i="8"/>
  <c r="C9" i="8"/>
  <c r="N9" i="7"/>
  <c r="N8" i="7"/>
  <c r="N6" i="7"/>
  <c r="N4" i="7"/>
  <c r="N5" i="7"/>
  <c r="S5" i="7" s="1"/>
  <c r="Q4" i="6"/>
  <c r="T10" i="5"/>
  <c r="T11" i="5"/>
  <c r="T12" i="5"/>
  <c r="H3" i="5"/>
  <c r="D10" i="5"/>
  <c r="D9" i="5"/>
  <c r="B50" i="4"/>
  <c r="I16" i="4"/>
  <c r="F14" i="4"/>
  <c r="L11" i="4"/>
  <c r="L10" i="4"/>
  <c r="L9" i="4"/>
  <c r="L8" i="4"/>
  <c r="L7" i="4"/>
  <c r="L6" i="4"/>
  <c r="L5" i="4"/>
  <c r="E15" i="4" s="1"/>
  <c r="Q5" i="4"/>
  <c r="D15" i="4" s="1"/>
  <c r="F15" i="4" s="1"/>
  <c r="F39" i="2" l="1"/>
  <c r="D38" i="2"/>
  <c r="V3" i="2"/>
  <c r="D39" i="2"/>
  <c r="B38" i="2"/>
  <c r="Y3" i="2"/>
  <c r="W3" i="2"/>
  <c r="V8" i="2"/>
  <c r="G2" i="2"/>
  <c r="G5" i="2"/>
  <c r="W10" i="2"/>
  <c r="W9" i="2"/>
  <c r="W4" i="2"/>
  <c r="V4" i="2"/>
  <c r="J15" i="9"/>
  <c r="W14" i="9"/>
  <c r="X14" i="9" s="1"/>
  <c r="P14" i="9"/>
  <c r="Q14" i="9" s="1"/>
  <c r="J14" i="9"/>
  <c r="W13" i="9"/>
  <c r="X13" i="9" s="1"/>
  <c r="P13" i="9"/>
  <c r="Q13" i="9" s="1"/>
  <c r="J13" i="9"/>
  <c r="W11" i="9"/>
  <c r="X11" i="9" s="1"/>
  <c r="P11" i="9"/>
  <c r="Q11" i="9" s="1"/>
  <c r="J11" i="9"/>
  <c r="W10" i="9"/>
  <c r="X10" i="9" s="1"/>
  <c r="P10" i="9"/>
  <c r="Q10" i="9" s="1"/>
  <c r="J10" i="9"/>
  <c r="P9" i="9"/>
  <c r="Q9" i="9" s="1"/>
  <c r="W8" i="9"/>
  <c r="X8" i="9" s="1"/>
  <c r="P8" i="9"/>
  <c r="Q8" i="9" s="1"/>
  <c r="J8" i="9"/>
  <c r="W6" i="9"/>
  <c r="X6" i="9" s="1"/>
  <c r="P6" i="9"/>
  <c r="Q6" i="9" s="1"/>
  <c r="J6" i="9"/>
  <c r="W5" i="9"/>
  <c r="X5" i="9" s="1"/>
  <c r="P5" i="9"/>
  <c r="Q5" i="9" s="1"/>
  <c r="J5" i="9"/>
  <c r="W4" i="9"/>
  <c r="X4" i="9" s="1"/>
  <c r="P4" i="9"/>
  <c r="Q4" i="9" s="1"/>
  <c r="B43" i="5"/>
  <c r="C58" i="3" l="1"/>
  <c r="B60" i="3"/>
  <c r="V5" i="5"/>
  <c r="V6" i="5"/>
  <c r="V7" i="5"/>
  <c r="V8" i="5"/>
  <c r="V10" i="5"/>
  <c r="V11" i="5"/>
  <c r="V12" i="5"/>
  <c r="V4" i="5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121" i="7"/>
  <c r="D122" i="7"/>
  <c r="D123" i="7"/>
  <c r="D124" i="7"/>
  <c r="D125" i="7"/>
  <c r="D126" i="7"/>
  <c r="D127" i="7"/>
  <c r="D128" i="7"/>
  <c r="D129" i="7"/>
  <c r="D130" i="7"/>
  <c r="D131" i="7"/>
  <c r="D132" i="7"/>
  <c r="D133" i="7"/>
  <c r="D134" i="7"/>
  <c r="D135" i="7"/>
  <c r="D136" i="7"/>
  <c r="D137" i="7"/>
  <c r="D138" i="7"/>
  <c r="D139" i="7"/>
  <c r="D140" i="7"/>
  <c r="D141" i="7"/>
  <c r="D142" i="7"/>
  <c r="D143" i="7"/>
  <c r="D144" i="7"/>
  <c r="D145" i="7"/>
  <c r="D146" i="7"/>
  <c r="D147" i="7"/>
  <c r="D148" i="7"/>
  <c r="D149" i="7"/>
  <c r="D150" i="7"/>
  <c r="D151" i="7"/>
  <c r="D152" i="7"/>
  <c r="D153" i="7"/>
  <c r="D154" i="7"/>
  <c r="D155" i="7"/>
  <c r="D156" i="7"/>
  <c r="D157" i="7"/>
  <c r="D158" i="7"/>
  <c r="D159" i="7"/>
  <c r="D160" i="7"/>
  <c r="D161" i="7"/>
  <c r="D162" i="7"/>
  <c r="D163" i="7"/>
  <c r="D164" i="7"/>
  <c r="D165" i="7"/>
  <c r="D166" i="7"/>
  <c r="D167" i="7"/>
  <c r="D168" i="7"/>
  <c r="D169" i="7"/>
  <c r="D170" i="7"/>
  <c r="D171" i="7"/>
  <c r="D172" i="7"/>
  <c r="D173" i="7"/>
  <c r="D174" i="7"/>
  <c r="D175" i="7"/>
  <c r="D176" i="7"/>
  <c r="D177" i="7"/>
  <c r="D178" i="7"/>
  <c r="D179" i="7"/>
  <c r="D180" i="7"/>
  <c r="D181" i="7"/>
  <c r="D182" i="7"/>
  <c r="D183" i="7"/>
  <c r="D184" i="7"/>
  <c r="D185" i="7"/>
  <c r="D186" i="7"/>
  <c r="D187" i="7"/>
  <c r="D188" i="7"/>
  <c r="D189" i="7"/>
  <c r="D190" i="7"/>
  <c r="D191" i="7"/>
  <c r="D192" i="7"/>
  <c r="D193" i="7"/>
  <c r="D194" i="7"/>
  <c r="D195" i="7"/>
  <c r="D196" i="7"/>
  <c r="D197" i="7"/>
  <c r="D198" i="7"/>
  <c r="D199" i="7"/>
  <c r="D200" i="7"/>
  <c r="D201" i="7"/>
  <c r="D202" i="7"/>
  <c r="D203" i="7"/>
  <c r="D204" i="7"/>
  <c r="D205" i="7"/>
  <c r="D206" i="7"/>
  <c r="D207" i="7"/>
  <c r="D208" i="7"/>
  <c r="D209" i="7"/>
  <c r="D210" i="7"/>
  <c r="D211" i="7"/>
  <c r="D212" i="7"/>
  <c r="D213" i="7"/>
  <c r="D214" i="7"/>
  <c r="D215" i="7"/>
  <c r="D216" i="7"/>
  <c r="D217" i="7"/>
  <c r="D218" i="7"/>
  <c r="D219" i="7"/>
  <c r="D220" i="7"/>
  <c r="D221" i="7"/>
  <c r="D222" i="7"/>
  <c r="D223" i="7"/>
  <c r="D224" i="7"/>
  <c r="D225" i="7"/>
  <c r="D226" i="7"/>
  <c r="D227" i="7"/>
  <c r="D228" i="7"/>
  <c r="D229" i="7"/>
  <c r="D230" i="7"/>
  <c r="D231" i="7"/>
  <c r="D232" i="7"/>
  <c r="D233" i="7"/>
  <c r="D234" i="7"/>
  <c r="D235" i="7"/>
  <c r="D236" i="7"/>
  <c r="D237" i="7"/>
  <c r="D238" i="7"/>
  <c r="D239" i="7"/>
  <c r="D240" i="7"/>
  <c r="D241" i="7"/>
  <c r="D242" i="7"/>
  <c r="D243" i="7"/>
  <c r="D244" i="7"/>
  <c r="D245" i="7"/>
  <c r="D246" i="7"/>
  <c r="D247" i="7"/>
  <c r="D248" i="7"/>
  <c r="D249" i="7"/>
  <c r="D250" i="7"/>
  <c r="D251" i="7"/>
  <c r="D252" i="7"/>
  <c r="D253" i="7"/>
  <c r="D254" i="7"/>
  <c r="D255" i="7"/>
  <c r="D256" i="7"/>
  <c r="D257" i="7"/>
  <c r="D258" i="7"/>
  <c r="D259" i="7"/>
  <c r="D260" i="7"/>
  <c r="D261" i="7"/>
  <c r="D262" i="7"/>
  <c r="D263" i="7"/>
  <c r="D264" i="7"/>
  <c r="D265" i="7"/>
  <c r="D266" i="7"/>
  <c r="D267" i="7"/>
  <c r="D268" i="7"/>
  <c r="D269" i="7"/>
  <c r="D270" i="7"/>
  <c r="D271" i="7"/>
  <c r="D272" i="7"/>
  <c r="D273" i="7"/>
  <c r="D274" i="7"/>
  <c r="D275" i="7"/>
  <c r="D276" i="7"/>
  <c r="D277" i="7"/>
  <c r="D278" i="7"/>
  <c r="D279" i="7"/>
  <c r="D280" i="7"/>
  <c r="D281" i="7"/>
  <c r="D282" i="7"/>
  <c r="D283" i="7"/>
  <c r="D284" i="7"/>
  <c r="D285" i="7"/>
  <c r="D286" i="7"/>
  <c r="D287" i="7"/>
  <c r="D288" i="7"/>
  <c r="D289" i="7"/>
  <c r="D290" i="7"/>
  <c r="D291" i="7"/>
  <c r="D292" i="7"/>
  <c r="D293" i="7"/>
  <c r="D294" i="7"/>
  <c r="D295" i="7"/>
  <c r="D296" i="7"/>
  <c r="D297" i="7"/>
  <c r="D298" i="7"/>
  <c r="D299" i="7"/>
  <c r="D300" i="7"/>
  <c r="D301" i="7"/>
  <c r="D302" i="7"/>
  <c r="D303" i="7"/>
  <c r="D304" i="7"/>
  <c r="D305" i="7"/>
  <c r="D306" i="7"/>
  <c r="D307" i="7"/>
  <c r="D308" i="7"/>
  <c r="D309" i="7"/>
  <c r="D310" i="7"/>
  <c r="D311" i="7"/>
  <c r="D312" i="7"/>
  <c r="D313" i="7"/>
  <c r="D314" i="7"/>
  <c r="D315" i="7"/>
  <c r="D316" i="7"/>
  <c r="D317" i="7"/>
  <c r="D318" i="7"/>
  <c r="D319" i="7"/>
  <c r="D320" i="7"/>
  <c r="D321" i="7"/>
  <c r="D322" i="7"/>
  <c r="D323" i="7"/>
  <c r="D324" i="7"/>
  <c r="D325" i="7"/>
  <c r="D326" i="7"/>
  <c r="D327" i="7"/>
  <c r="D328" i="7"/>
  <c r="D329" i="7"/>
  <c r="D330" i="7"/>
  <c r="D331" i="7"/>
  <c r="D332" i="7"/>
  <c r="D333" i="7"/>
  <c r="D334" i="7"/>
  <c r="D335" i="7"/>
  <c r="D336" i="7"/>
  <c r="D337" i="7"/>
  <c r="D338" i="7"/>
  <c r="D339" i="7"/>
  <c r="D340" i="7"/>
  <c r="D341" i="7"/>
  <c r="D342" i="7"/>
  <c r="D343" i="7"/>
  <c r="D344" i="7"/>
  <c r="D345" i="7"/>
  <c r="D346" i="7"/>
  <c r="D347" i="7"/>
  <c r="D348" i="7"/>
  <c r="D349" i="7"/>
  <c r="D350" i="7"/>
  <c r="D351" i="7"/>
  <c r="D352" i="7"/>
  <c r="D353" i="7"/>
  <c r="D354" i="7"/>
  <c r="D355" i="7"/>
  <c r="D356" i="7"/>
  <c r="D357" i="7"/>
  <c r="D358" i="7"/>
  <c r="D359" i="7"/>
  <c r="D360" i="7"/>
  <c r="D361" i="7"/>
  <c r="D362" i="7"/>
  <c r="D363" i="7"/>
  <c r="D364" i="7"/>
  <c r="D365" i="7"/>
  <c r="D366" i="7"/>
  <c r="D367" i="7"/>
  <c r="D368" i="7"/>
  <c r="D369" i="7"/>
  <c r="D370" i="7"/>
  <c r="D371" i="7"/>
  <c r="D372" i="7"/>
  <c r="D373" i="7"/>
  <c r="D374" i="7"/>
  <c r="D375" i="7"/>
  <c r="D376" i="7"/>
  <c r="D377" i="7"/>
  <c r="D378" i="7"/>
  <c r="D379" i="7"/>
  <c r="D380" i="7"/>
  <c r="D381" i="7"/>
  <c r="D382" i="7"/>
  <c r="D383" i="7"/>
  <c r="D384" i="7"/>
  <c r="D385" i="7"/>
  <c r="D386" i="7"/>
  <c r="D387" i="7"/>
  <c r="D388" i="7"/>
  <c r="D43" i="7"/>
  <c r="B373" i="7"/>
  <c r="B372" i="7"/>
  <c r="B371" i="7"/>
  <c r="B370" i="7"/>
  <c r="B369" i="7"/>
  <c r="B368" i="7"/>
  <c r="B367" i="7"/>
  <c r="B366" i="7"/>
  <c r="B365" i="7"/>
  <c r="B364" i="7"/>
  <c r="B363" i="7"/>
  <c r="B362" i="7"/>
  <c r="B361" i="7"/>
  <c r="B360" i="7"/>
  <c r="B359" i="7"/>
  <c r="B358" i="7"/>
  <c r="B357" i="7"/>
  <c r="B356" i="7"/>
  <c r="B355" i="7"/>
  <c r="B354" i="7"/>
  <c r="B353" i="7"/>
  <c r="B352" i="7"/>
  <c r="B351" i="7"/>
  <c r="B350" i="7"/>
  <c r="B349" i="7"/>
  <c r="B348" i="7"/>
  <c r="B347" i="7"/>
  <c r="B346" i="7"/>
  <c r="B345" i="7"/>
  <c r="B344" i="7"/>
  <c r="B343" i="7"/>
  <c r="B342" i="7"/>
  <c r="B341" i="7"/>
  <c r="B340" i="7"/>
  <c r="B339" i="7"/>
  <c r="B338" i="7"/>
  <c r="B337" i="7"/>
  <c r="B336" i="7"/>
  <c r="B335" i="7"/>
  <c r="B334" i="7"/>
  <c r="B333" i="7"/>
  <c r="B332" i="7"/>
  <c r="B331" i="7"/>
  <c r="B330" i="7"/>
  <c r="B329" i="7"/>
  <c r="B328" i="7"/>
  <c r="B327" i="7"/>
  <c r="B326" i="7"/>
  <c r="B325" i="7"/>
  <c r="B324" i="7"/>
  <c r="B323" i="7"/>
  <c r="B322" i="7"/>
  <c r="B321" i="7"/>
  <c r="B320" i="7"/>
  <c r="B319" i="7"/>
  <c r="B318" i="7"/>
  <c r="B317" i="7"/>
  <c r="B316" i="7"/>
  <c r="B315" i="7"/>
  <c r="B314" i="7"/>
  <c r="B313" i="7"/>
  <c r="B312" i="7"/>
  <c r="B311" i="7"/>
  <c r="B310" i="7"/>
  <c r="B309" i="7"/>
  <c r="B308" i="7"/>
  <c r="B307" i="7"/>
  <c r="B306" i="7"/>
  <c r="B305" i="7"/>
  <c r="B304" i="7"/>
  <c r="B303" i="7"/>
  <c r="B302" i="7"/>
  <c r="B301" i="7"/>
  <c r="B300" i="7"/>
  <c r="B299" i="7"/>
  <c r="B298" i="7"/>
  <c r="B297" i="7"/>
  <c r="B296" i="7"/>
  <c r="B295" i="7"/>
  <c r="B294" i="7"/>
  <c r="B293" i="7"/>
  <c r="B292" i="7"/>
  <c r="B291" i="7"/>
  <c r="B290" i="7"/>
  <c r="B289" i="7"/>
  <c r="B288" i="7"/>
  <c r="B287" i="7"/>
  <c r="B286" i="7"/>
  <c r="B285" i="7"/>
  <c r="B284" i="7"/>
  <c r="B283" i="7"/>
  <c r="B282" i="7"/>
  <c r="B281" i="7"/>
  <c r="B280" i="7"/>
  <c r="B279" i="7"/>
  <c r="B278" i="7"/>
  <c r="B277" i="7"/>
  <c r="B276" i="7"/>
  <c r="B275" i="7"/>
  <c r="B274" i="7"/>
  <c r="B273" i="7"/>
  <c r="B272" i="7"/>
  <c r="B271" i="7"/>
  <c r="B270" i="7"/>
  <c r="B269" i="7"/>
  <c r="B268" i="7"/>
  <c r="B267" i="7"/>
  <c r="B266" i="7"/>
  <c r="B265" i="7"/>
  <c r="B264" i="7"/>
  <c r="B263" i="7"/>
  <c r="B262" i="7"/>
  <c r="B261" i="7"/>
  <c r="B260" i="7"/>
  <c r="B259" i="7"/>
  <c r="B258" i="7"/>
  <c r="B257" i="7"/>
  <c r="B256" i="7"/>
  <c r="B255" i="7"/>
  <c r="B254" i="7"/>
  <c r="B253" i="7"/>
  <c r="B252" i="7"/>
  <c r="B251" i="7"/>
  <c r="B250" i="7"/>
  <c r="B249" i="7"/>
  <c r="B248" i="7"/>
  <c r="B247" i="7"/>
  <c r="B246" i="7"/>
  <c r="B245" i="7"/>
  <c r="B244" i="7"/>
  <c r="B243" i="7"/>
  <c r="B242" i="7"/>
  <c r="B241" i="7"/>
  <c r="B240" i="7"/>
  <c r="B239" i="7"/>
  <c r="B238" i="7"/>
  <c r="B237" i="7"/>
  <c r="B236" i="7"/>
  <c r="B235" i="7"/>
  <c r="B234" i="7"/>
  <c r="B233" i="7"/>
  <c r="B232" i="7"/>
  <c r="B231" i="7"/>
  <c r="B230" i="7"/>
  <c r="B229" i="7"/>
  <c r="B228" i="7"/>
  <c r="B227" i="7"/>
  <c r="B226" i="7"/>
  <c r="B225" i="7"/>
  <c r="B224" i="7"/>
  <c r="B223" i="7"/>
  <c r="B222" i="7"/>
  <c r="B221" i="7"/>
  <c r="B220" i="7"/>
  <c r="B219" i="7"/>
  <c r="B218" i="7"/>
  <c r="B217" i="7"/>
  <c r="B216" i="7"/>
  <c r="B215" i="7"/>
  <c r="B214" i="7"/>
  <c r="B213" i="7"/>
  <c r="B212" i="7"/>
  <c r="B211" i="7"/>
  <c r="B210" i="7"/>
  <c r="B209" i="7"/>
  <c r="B208" i="7"/>
  <c r="B207" i="7"/>
  <c r="B206" i="7"/>
  <c r="B205" i="7"/>
  <c r="B204" i="7"/>
  <c r="B203" i="7"/>
  <c r="B202" i="7"/>
  <c r="B201" i="7"/>
  <c r="B200" i="7"/>
  <c r="B199" i="7"/>
  <c r="B198" i="7"/>
  <c r="B197" i="7"/>
  <c r="B196" i="7"/>
  <c r="B195" i="7"/>
  <c r="B194" i="7"/>
  <c r="B193" i="7"/>
  <c r="B192" i="7"/>
  <c r="B191" i="7"/>
  <c r="B190" i="7"/>
  <c r="B189" i="7"/>
  <c r="B188" i="7"/>
  <c r="B187" i="7"/>
  <c r="B186" i="7"/>
  <c r="B185" i="7"/>
  <c r="B184" i="7"/>
  <c r="B183" i="7"/>
  <c r="B182" i="7"/>
  <c r="B181" i="7"/>
  <c r="B180" i="7"/>
  <c r="B179" i="7"/>
  <c r="B178" i="7"/>
  <c r="B177" i="7"/>
  <c r="B176" i="7"/>
  <c r="B175" i="7"/>
  <c r="B174" i="7"/>
  <c r="B173" i="7"/>
  <c r="B172" i="7"/>
  <c r="B171" i="7"/>
  <c r="B170" i="7"/>
  <c r="B169" i="7"/>
  <c r="B168" i="7"/>
  <c r="B167" i="7"/>
  <c r="B166" i="7"/>
  <c r="B165" i="7"/>
  <c r="B164" i="7"/>
  <c r="B163" i="7"/>
  <c r="B162" i="7"/>
  <c r="B161" i="7"/>
  <c r="B160" i="7"/>
  <c r="B159" i="7"/>
  <c r="B158" i="7"/>
  <c r="B157" i="7"/>
  <c r="B156" i="7"/>
  <c r="B155" i="7"/>
  <c r="B154" i="7"/>
  <c r="B153" i="7"/>
  <c r="B152" i="7"/>
  <c r="B151" i="7"/>
  <c r="B150" i="7"/>
  <c r="B149" i="7"/>
  <c r="B148" i="7"/>
  <c r="B147" i="7"/>
  <c r="B146" i="7"/>
  <c r="B145" i="7"/>
  <c r="B144" i="7"/>
  <c r="B143" i="7"/>
  <c r="B142" i="7"/>
  <c r="B141" i="7"/>
  <c r="B140" i="7"/>
  <c r="B139" i="7"/>
  <c r="B138" i="7"/>
  <c r="B137" i="7"/>
  <c r="B136" i="7"/>
  <c r="B135" i="7"/>
  <c r="B134" i="7"/>
  <c r="B133" i="7"/>
  <c r="B132" i="7"/>
  <c r="B131" i="7"/>
  <c r="B130" i="7"/>
  <c r="B129" i="7"/>
  <c r="B128" i="7"/>
  <c r="B127" i="7"/>
  <c r="B126" i="7"/>
  <c r="B125" i="7"/>
  <c r="B124" i="7"/>
  <c r="B123" i="7"/>
  <c r="B122" i="7"/>
  <c r="B121" i="7"/>
  <c r="B120" i="7"/>
  <c r="B119" i="7"/>
  <c r="B118" i="7"/>
  <c r="B117" i="7"/>
  <c r="B116" i="7"/>
  <c r="B115" i="7"/>
  <c r="B114" i="7"/>
  <c r="B113" i="7"/>
  <c r="B112" i="7"/>
  <c r="B111" i="7"/>
  <c r="B110" i="7"/>
  <c r="B109" i="7"/>
  <c r="B108" i="7"/>
  <c r="B107" i="7"/>
  <c r="B106" i="7"/>
  <c r="B105" i="7"/>
  <c r="B104" i="7"/>
  <c r="B103" i="7"/>
  <c r="B102" i="7"/>
  <c r="B101" i="7"/>
  <c r="B100" i="7"/>
  <c r="B99" i="7"/>
  <c r="B98" i="7"/>
  <c r="B97" i="7"/>
  <c r="B96" i="7"/>
  <c r="B95" i="7"/>
  <c r="B94" i="7"/>
  <c r="B93" i="7"/>
  <c r="B92" i="7"/>
  <c r="B91" i="7"/>
  <c r="B90" i="7"/>
  <c r="B89" i="7"/>
  <c r="B88" i="7"/>
  <c r="B87" i="7"/>
  <c r="B86" i="7"/>
  <c r="B85" i="7"/>
  <c r="B84" i="7"/>
  <c r="B83" i="7"/>
  <c r="B82" i="7"/>
  <c r="B81" i="7"/>
  <c r="B80" i="7"/>
  <c r="B79" i="7"/>
  <c r="B78" i="7"/>
  <c r="B77" i="7"/>
  <c r="B76" i="7"/>
  <c r="B75" i="7"/>
  <c r="B74" i="7"/>
  <c r="B73" i="7"/>
  <c r="B72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43" i="6"/>
  <c r="B373" i="6"/>
  <c r="B372" i="6"/>
  <c r="B371" i="6"/>
  <c r="B370" i="6"/>
  <c r="B369" i="6"/>
  <c r="B368" i="6"/>
  <c r="B367" i="6"/>
  <c r="B366" i="6"/>
  <c r="B365" i="6"/>
  <c r="B364" i="6"/>
  <c r="B363" i="6"/>
  <c r="B362" i="6"/>
  <c r="B361" i="6"/>
  <c r="B360" i="6"/>
  <c r="B359" i="6"/>
  <c r="B358" i="6"/>
  <c r="B357" i="6"/>
  <c r="B356" i="6"/>
  <c r="B355" i="6"/>
  <c r="B354" i="6"/>
  <c r="B353" i="6"/>
  <c r="B352" i="6"/>
  <c r="B351" i="6"/>
  <c r="B350" i="6"/>
  <c r="B349" i="6"/>
  <c r="B348" i="6"/>
  <c r="B347" i="6"/>
  <c r="B346" i="6"/>
  <c r="B345" i="6"/>
  <c r="B344" i="6"/>
  <c r="B343" i="6"/>
  <c r="B342" i="6"/>
  <c r="B341" i="6"/>
  <c r="B340" i="6"/>
  <c r="B339" i="6"/>
  <c r="B338" i="6"/>
  <c r="B337" i="6"/>
  <c r="B336" i="6"/>
  <c r="B335" i="6"/>
  <c r="B334" i="6"/>
  <c r="B333" i="6"/>
  <c r="B332" i="6"/>
  <c r="B331" i="6"/>
  <c r="B330" i="6"/>
  <c r="B329" i="6"/>
  <c r="B328" i="6"/>
  <c r="B327" i="6"/>
  <c r="B326" i="6"/>
  <c r="B325" i="6"/>
  <c r="B324" i="6"/>
  <c r="B323" i="6"/>
  <c r="B322" i="6"/>
  <c r="B321" i="6"/>
  <c r="B320" i="6"/>
  <c r="B319" i="6"/>
  <c r="B318" i="6"/>
  <c r="B317" i="6"/>
  <c r="B316" i="6"/>
  <c r="B315" i="6"/>
  <c r="B314" i="6"/>
  <c r="B313" i="6"/>
  <c r="B312" i="6"/>
  <c r="B311" i="6"/>
  <c r="B310" i="6"/>
  <c r="B309" i="6"/>
  <c r="B308" i="6"/>
  <c r="B307" i="6"/>
  <c r="B306" i="6"/>
  <c r="B305" i="6"/>
  <c r="B304" i="6"/>
  <c r="B303" i="6"/>
  <c r="B302" i="6"/>
  <c r="B301" i="6"/>
  <c r="B300" i="6"/>
  <c r="B299" i="6"/>
  <c r="B298" i="6"/>
  <c r="B297" i="6"/>
  <c r="B296" i="6"/>
  <c r="B295" i="6"/>
  <c r="B294" i="6"/>
  <c r="B293" i="6"/>
  <c r="B292" i="6"/>
  <c r="B291" i="6"/>
  <c r="B290" i="6"/>
  <c r="B289" i="6"/>
  <c r="B288" i="6"/>
  <c r="B287" i="6"/>
  <c r="B286" i="6"/>
  <c r="B285" i="6"/>
  <c r="B284" i="6"/>
  <c r="B283" i="6"/>
  <c r="B282" i="6"/>
  <c r="B281" i="6"/>
  <c r="B280" i="6"/>
  <c r="B279" i="6"/>
  <c r="B278" i="6"/>
  <c r="B277" i="6"/>
  <c r="B276" i="6"/>
  <c r="B275" i="6"/>
  <c r="B274" i="6"/>
  <c r="B273" i="6"/>
  <c r="B272" i="6"/>
  <c r="B271" i="6"/>
  <c r="B270" i="6"/>
  <c r="B269" i="6"/>
  <c r="B268" i="6"/>
  <c r="B267" i="6"/>
  <c r="B266" i="6"/>
  <c r="B265" i="6"/>
  <c r="B264" i="6"/>
  <c r="B263" i="6"/>
  <c r="B262" i="6"/>
  <c r="B261" i="6"/>
  <c r="B260" i="6"/>
  <c r="B259" i="6"/>
  <c r="B258" i="6"/>
  <c r="B257" i="6"/>
  <c r="B256" i="6"/>
  <c r="B255" i="6"/>
  <c r="B254" i="6"/>
  <c r="B253" i="6"/>
  <c r="B252" i="6"/>
  <c r="B251" i="6"/>
  <c r="B250" i="6"/>
  <c r="B249" i="6"/>
  <c r="B248" i="6"/>
  <c r="B247" i="6"/>
  <c r="B246" i="6"/>
  <c r="B245" i="6"/>
  <c r="B244" i="6"/>
  <c r="B243" i="6"/>
  <c r="B242" i="6"/>
  <c r="B241" i="6"/>
  <c r="B240" i="6"/>
  <c r="B239" i="6"/>
  <c r="B238" i="6"/>
  <c r="B237" i="6"/>
  <c r="B236" i="6"/>
  <c r="B235" i="6"/>
  <c r="B234" i="6"/>
  <c r="B233" i="6"/>
  <c r="B232" i="6"/>
  <c r="B231" i="6"/>
  <c r="B230" i="6"/>
  <c r="B229" i="6"/>
  <c r="B228" i="6"/>
  <c r="B227" i="6"/>
  <c r="B226" i="6"/>
  <c r="B225" i="6"/>
  <c r="B224" i="6"/>
  <c r="B223" i="6"/>
  <c r="B222" i="6"/>
  <c r="B221" i="6"/>
  <c r="B220" i="6"/>
  <c r="B219" i="6"/>
  <c r="B218" i="6"/>
  <c r="B217" i="6"/>
  <c r="B216" i="6"/>
  <c r="B215" i="6"/>
  <c r="B214" i="6"/>
  <c r="B213" i="6"/>
  <c r="B212" i="6"/>
  <c r="B211" i="6"/>
  <c r="B210" i="6"/>
  <c r="B209" i="6"/>
  <c r="B208" i="6"/>
  <c r="B207" i="6"/>
  <c r="B206" i="6"/>
  <c r="B205" i="6"/>
  <c r="B204" i="6"/>
  <c r="B203" i="6"/>
  <c r="B202" i="6"/>
  <c r="B201" i="6"/>
  <c r="B200" i="6"/>
  <c r="B199" i="6"/>
  <c r="B198" i="6"/>
  <c r="B197" i="6"/>
  <c r="B196" i="6"/>
  <c r="B195" i="6"/>
  <c r="B194" i="6"/>
  <c r="B193" i="6"/>
  <c r="B192" i="6"/>
  <c r="B191" i="6"/>
  <c r="B190" i="6"/>
  <c r="B189" i="6"/>
  <c r="B188" i="6"/>
  <c r="B187" i="6"/>
  <c r="B186" i="6"/>
  <c r="B185" i="6"/>
  <c r="B184" i="6"/>
  <c r="B183" i="6"/>
  <c r="B182" i="6"/>
  <c r="B181" i="6"/>
  <c r="B180" i="6"/>
  <c r="B179" i="6"/>
  <c r="B178" i="6"/>
  <c r="B177" i="6"/>
  <c r="B176" i="6"/>
  <c r="B175" i="6"/>
  <c r="B174" i="6"/>
  <c r="B173" i="6"/>
  <c r="B172" i="6"/>
  <c r="B171" i="6"/>
  <c r="B170" i="6"/>
  <c r="B169" i="6"/>
  <c r="B168" i="6"/>
  <c r="B167" i="6"/>
  <c r="B166" i="6"/>
  <c r="B165" i="6"/>
  <c r="B164" i="6"/>
  <c r="B163" i="6"/>
  <c r="B162" i="6"/>
  <c r="B161" i="6"/>
  <c r="B160" i="6"/>
  <c r="B159" i="6"/>
  <c r="B158" i="6"/>
  <c r="B157" i="6"/>
  <c r="B156" i="6"/>
  <c r="B155" i="6"/>
  <c r="B154" i="6"/>
  <c r="B153" i="6"/>
  <c r="B152" i="6"/>
  <c r="B151" i="6"/>
  <c r="B150" i="6"/>
  <c r="B149" i="6"/>
  <c r="B148" i="6"/>
  <c r="B147" i="6"/>
  <c r="B146" i="6"/>
  <c r="B145" i="6"/>
  <c r="B144" i="6"/>
  <c r="B143" i="6"/>
  <c r="B142" i="6"/>
  <c r="B141" i="6"/>
  <c r="B140" i="6"/>
  <c r="B139" i="6"/>
  <c r="B138" i="6"/>
  <c r="B137" i="6"/>
  <c r="B136" i="6"/>
  <c r="B135" i="6"/>
  <c r="B134" i="6"/>
  <c r="B133" i="6"/>
  <c r="B132" i="6"/>
  <c r="B131" i="6"/>
  <c r="B130" i="6"/>
  <c r="B129" i="6"/>
  <c r="B128" i="6"/>
  <c r="B127" i="6"/>
  <c r="B126" i="6"/>
  <c r="B125" i="6"/>
  <c r="B124" i="6"/>
  <c r="B123" i="6"/>
  <c r="B122" i="6"/>
  <c r="B121" i="6"/>
  <c r="B120" i="6"/>
  <c r="B119" i="6"/>
  <c r="B118" i="6"/>
  <c r="B117" i="6"/>
  <c r="B116" i="6"/>
  <c r="B115" i="6"/>
  <c r="B114" i="6"/>
  <c r="B113" i="6"/>
  <c r="B112" i="6"/>
  <c r="B111" i="6"/>
  <c r="B110" i="6"/>
  <c r="B109" i="6"/>
  <c r="B108" i="6"/>
  <c r="B107" i="6"/>
  <c r="B106" i="6"/>
  <c r="B105" i="6"/>
  <c r="B104" i="6"/>
  <c r="B103" i="6"/>
  <c r="B102" i="6"/>
  <c r="B101" i="6"/>
  <c r="B100" i="6"/>
  <c r="B99" i="6"/>
  <c r="B98" i="6"/>
  <c r="B97" i="6"/>
  <c r="B96" i="6"/>
  <c r="B95" i="6"/>
  <c r="B94" i="6"/>
  <c r="B93" i="6"/>
  <c r="B92" i="6"/>
  <c r="B91" i="6"/>
  <c r="B90" i="6"/>
  <c r="B89" i="6"/>
  <c r="B88" i="6"/>
  <c r="B87" i="6"/>
  <c r="B86" i="6"/>
  <c r="B85" i="6"/>
  <c r="B84" i="6"/>
  <c r="B83" i="6"/>
  <c r="B82" i="6"/>
  <c r="B81" i="6"/>
  <c r="B80" i="6"/>
  <c r="B79" i="6"/>
  <c r="B78" i="6"/>
  <c r="B77" i="6"/>
  <c r="B76" i="6"/>
  <c r="B75" i="6"/>
  <c r="B74" i="6"/>
  <c r="B73" i="6"/>
  <c r="B72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49" i="5"/>
  <c r="B250" i="5"/>
  <c r="B251" i="5"/>
  <c r="B252" i="5"/>
  <c r="B253" i="5"/>
  <c r="B254" i="5"/>
  <c r="B255" i="5"/>
  <c r="B256" i="5"/>
  <c r="B257" i="5"/>
  <c r="B258" i="5"/>
  <c r="B259" i="5"/>
  <c r="B260" i="5"/>
  <c r="B261" i="5"/>
  <c r="B262" i="5"/>
  <c r="B263" i="5"/>
  <c r="B264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86" i="5"/>
  <c r="B287" i="5"/>
  <c r="B288" i="5"/>
  <c r="B289" i="5"/>
  <c r="B290" i="5"/>
  <c r="B291" i="5"/>
  <c r="B292" i="5"/>
  <c r="B293" i="5"/>
  <c r="B294" i="5"/>
  <c r="B295" i="5"/>
  <c r="B296" i="5"/>
  <c r="B297" i="5"/>
  <c r="B298" i="5"/>
  <c r="B299" i="5"/>
  <c r="B300" i="5"/>
  <c r="B301" i="5"/>
  <c r="B302" i="5"/>
  <c r="B303" i="5"/>
  <c r="B304" i="5"/>
  <c r="B305" i="5"/>
  <c r="B306" i="5"/>
  <c r="B307" i="5"/>
  <c r="B308" i="5"/>
  <c r="B309" i="5"/>
  <c r="B310" i="5"/>
  <c r="B311" i="5"/>
  <c r="B312" i="5"/>
  <c r="B313" i="5"/>
  <c r="B314" i="5"/>
  <c r="B315" i="5"/>
  <c r="B316" i="5"/>
  <c r="B317" i="5"/>
  <c r="B318" i="5"/>
  <c r="B319" i="5"/>
  <c r="B320" i="5"/>
  <c r="B321" i="5"/>
  <c r="B322" i="5"/>
  <c r="B323" i="5"/>
  <c r="B324" i="5"/>
  <c r="B325" i="5"/>
  <c r="B326" i="5"/>
  <c r="B327" i="5"/>
  <c r="B328" i="5"/>
  <c r="B329" i="5"/>
  <c r="B330" i="5"/>
  <c r="B331" i="5"/>
  <c r="B332" i="5"/>
  <c r="B333" i="5"/>
  <c r="B334" i="5"/>
  <c r="B335" i="5"/>
  <c r="B336" i="5"/>
  <c r="B337" i="5"/>
  <c r="B338" i="5"/>
  <c r="B339" i="5"/>
  <c r="B340" i="5"/>
  <c r="B341" i="5"/>
  <c r="B342" i="5"/>
  <c r="B343" i="5"/>
  <c r="B344" i="5"/>
  <c r="B345" i="5"/>
  <c r="B346" i="5"/>
  <c r="B347" i="5"/>
  <c r="B348" i="5"/>
  <c r="B349" i="5"/>
  <c r="B350" i="5"/>
  <c r="B351" i="5"/>
  <c r="B352" i="5"/>
  <c r="B353" i="5"/>
  <c r="B354" i="5"/>
  <c r="B355" i="5"/>
  <c r="B356" i="5"/>
  <c r="B357" i="5"/>
  <c r="B358" i="5"/>
  <c r="B359" i="5"/>
  <c r="B360" i="5"/>
  <c r="B361" i="5"/>
  <c r="B362" i="5"/>
  <c r="B363" i="5"/>
  <c r="B364" i="5"/>
  <c r="B365" i="5"/>
  <c r="B366" i="5"/>
  <c r="B367" i="5"/>
  <c r="B368" i="5"/>
  <c r="B369" i="5"/>
  <c r="B370" i="5"/>
  <c r="B371" i="5"/>
  <c r="B372" i="5"/>
  <c r="B37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43" i="5"/>
  <c r="V3" i="5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368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50" i="4"/>
  <c r="J32" i="9"/>
  <c r="J31" i="9"/>
  <c r="J30" i="9"/>
  <c r="J29" i="9"/>
  <c r="J28" i="9"/>
  <c r="J27" i="9"/>
  <c r="W32" i="9"/>
  <c r="X32" i="9" s="1"/>
  <c r="W31" i="9"/>
  <c r="X31" i="9" s="1"/>
  <c r="W30" i="9"/>
  <c r="X30" i="9" s="1"/>
  <c r="W29" i="9"/>
  <c r="X29" i="9" s="1"/>
  <c r="W28" i="9"/>
  <c r="X28" i="9" s="1"/>
  <c r="W27" i="9"/>
  <c r="X27" i="9" s="1"/>
  <c r="W26" i="9"/>
  <c r="X26" i="9" s="1"/>
  <c r="P32" i="9"/>
  <c r="Q32" i="9" s="1"/>
  <c r="P31" i="9"/>
  <c r="Q31" i="9" s="1"/>
  <c r="P30" i="9"/>
  <c r="Q30" i="9" s="1"/>
  <c r="P29" i="9"/>
  <c r="Q29" i="9" s="1"/>
  <c r="P28" i="9"/>
  <c r="Q28" i="9" s="1"/>
  <c r="P27" i="9"/>
  <c r="Q27" i="9" s="1"/>
  <c r="P26" i="9"/>
  <c r="Q26" i="9" s="1"/>
  <c r="D318" i="10"/>
  <c r="C318" i="10"/>
  <c r="C317" i="10"/>
  <c r="D317" i="10" s="1"/>
  <c r="C316" i="10"/>
  <c r="D316" i="10" s="1"/>
  <c r="C315" i="10"/>
  <c r="D315" i="10" s="1"/>
  <c r="C314" i="10"/>
  <c r="D314" i="10" s="1"/>
  <c r="C313" i="10"/>
  <c r="D313" i="10" s="1"/>
  <c r="C312" i="10"/>
  <c r="D312" i="10" s="1"/>
  <c r="C311" i="10"/>
  <c r="D311" i="10" s="1"/>
  <c r="C310" i="10"/>
  <c r="D310" i="10" s="1"/>
  <c r="D309" i="10"/>
  <c r="C309" i="10"/>
  <c r="C308" i="10"/>
  <c r="D308" i="10" s="1"/>
  <c r="C307" i="10"/>
  <c r="D307" i="10" s="1"/>
  <c r="C306" i="10"/>
  <c r="D306" i="10" s="1"/>
  <c r="C305" i="10"/>
  <c r="D305" i="10" s="1"/>
  <c r="C304" i="10"/>
  <c r="D304" i="10" s="1"/>
  <c r="C303" i="10"/>
  <c r="D303" i="10" s="1"/>
  <c r="C302" i="10"/>
  <c r="D302" i="10" s="1"/>
  <c r="C301" i="10"/>
  <c r="D301" i="10" s="1"/>
  <c r="D300" i="10"/>
  <c r="C300" i="10"/>
  <c r="C299" i="10"/>
  <c r="D299" i="10" s="1"/>
  <c r="C298" i="10"/>
  <c r="D298" i="10" s="1"/>
  <c r="C297" i="10"/>
  <c r="D297" i="10" s="1"/>
  <c r="C296" i="10"/>
  <c r="D296" i="10" s="1"/>
  <c r="C295" i="10"/>
  <c r="D295" i="10" s="1"/>
  <c r="D294" i="10"/>
  <c r="C294" i="10"/>
  <c r="C293" i="10"/>
  <c r="D293" i="10" s="1"/>
  <c r="C292" i="10"/>
  <c r="D292" i="10" s="1"/>
  <c r="D291" i="10"/>
  <c r="C291" i="10"/>
  <c r="C290" i="10"/>
  <c r="D290" i="10" s="1"/>
  <c r="C289" i="10"/>
  <c r="D289" i="10" s="1"/>
  <c r="C288" i="10"/>
  <c r="D288" i="10" s="1"/>
  <c r="C287" i="10"/>
  <c r="D287" i="10" s="1"/>
  <c r="C286" i="10"/>
  <c r="D286" i="10" s="1"/>
  <c r="C285" i="10"/>
  <c r="D285" i="10" s="1"/>
  <c r="C284" i="10"/>
  <c r="D284" i="10" s="1"/>
  <c r="D283" i="10"/>
  <c r="C283" i="10"/>
  <c r="D282" i="10"/>
  <c r="C282" i="10"/>
  <c r="C281" i="10"/>
  <c r="D281" i="10" s="1"/>
  <c r="C280" i="10"/>
  <c r="D280" i="10" s="1"/>
  <c r="C279" i="10"/>
  <c r="D279" i="10" s="1"/>
  <c r="D278" i="10"/>
  <c r="C278" i="10"/>
  <c r="C277" i="10"/>
  <c r="D277" i="10" s="1"/>
  <c r="C276" i="10"/>
  <c r="D276" i="10" s="1"/>
  <c r="C275" i="10"/>
  <c r="D275" i="10" s="1"/>
  <c r="C274" i="10"/>
  <c r="D274" i="10" s="1"/>
  <c r="D273" i="10"/>
  <c r="C273" i="10"/>
  <c r="C272" i="10"/>
  <c r="D272" i="10" s="1"/>
  <c r="C271" i="10"/>
  <c r="D271" i="10" s="1"/>
  <c r="C270" i="10"/>
  <c r="D270" i="10" s="1"/>
  <c r="C269" i="10"/>
  <c r="D269" i="10" s="1"/>
  <c r="C268" i="10"/>
  <c r="D268" i="10" s="1"/>
  <c r="D267" i="10"/>
  <c r="C267" i="10"/>
  <c r="C266" i="10"/>
  <c r="D266" i="10" s="1"/>
  <c r="C265" i="10"/>
  <c r="D265" i="10" s="1"/>
  <c r="D264" i="10"/>
  <c r="C264" i="10"/>
  <c r="C263" i="10"/>
  <c r="D263" i="10" s="1"/>
  <c r="C262" i="10"/>
  <c r="D262" i="10" s="1"/>
  <c r="C261" i="10"/>
  <c r="D261" i="10" s="1"/>
  <c r="C260" i="10"/>
  <c r="D260" i="10" s="1"/>
  <c r="C259" i="10"/>
  <c r="D259" i="10" s="1"/>
  <c r="D258" i="10"/>
  <c r="C258" i="10"/>
  <c r="C257" i="10"/>
  <c r="D257" i="10" s="1"/>
  <c r="D256" i="10"/>
  <c r="C256" i="10"/>
  <c r="D255" i="10"/>
  <c r="C255" i="10"/>
  <c r="C254" i="10"/>
  <c r="D254" i="10" s="1"/>
  <c r="C253" i="10"/>
  <c r="D253" i="10" s="1"/>
  <c r="C252" i="10"/>
  <c r="D252" i="10" s="1"/>
  <c r="C251" i="10"/>
  <c r="D251" i="10" s="1"/>
  <c r="C250" i="10"/>
  <c r="D250" i="10" s="1"/>
  <c r="D249" i="10"/>
  <c r="C249" i="10"/>
  <c r="C248" i="10"/>
  <c r="D248" i="10" s="1"/>
  <c r="D247" i="10"/>
  <c r="C247" i="10"/>
  <c r="D246" i="10"/>
  <c r="C246" i="10"/>
  <c r="C245" i="10"/>
  <c r="D245" i="10" s="1"/>
  <c r="C244" i="10"/>
  <c r="D244" i="10" s="1"/>
  <c r="C243" i="10"/>
  <c r="D243" i="10" s="1"/>
  <c r="C242" i="10"/>
  <c r="D242" i="10" s="1"/>
  <c r="C241" i="10"/>
  <c r="D241" i="10" s="1"/>
  <c r="C240" i="10"/>
  <c r="D240" i="10" s="1"/>
  <c r="C239" i="10"/>
  <c r="D239" i="10" s="1"/>
  <c r="D238" i="10"/>
  <c r="C238" i="10"/>
  <c r="D237" i="10"/>
  <c r="C237" i="10"/>
  <c r="C236" i="10"/>
  <c r="D236" i="10" s="1"/>
  <c r="C235" i="10"/>
  <c r="D235" i="10" s="1"/>
  <c r="C234" i="10"/>
  <c r="D234" i="10" s="1"/>
  <c r="C233" i="10"/>
  <c r="D233" i="10" s="1"/>
  <c r="D232" i="10"/>
  <c r="C232" i="10"/>
  <c r="C231" i="10"/>
  <c r="D231" i="10" s="1"/>
  <c r="C230" i="10"/>
  <c r="D230" i="10" s="1"/>
  <c r="C229" i="10"/>
  <c r="D229" i="10" s="1"/>
  <c r="D228" i="10"/>
  <c r="C228" i="10"/>
  <c r="C227" i="10"/>
  <c r="D227" i="10" s="1"/>
  <c r="C226" i="10"/>
  <c r="D226" i="10" s="1"/>
  <c r="C225" i="10"/>
  <c r="D225" i="10" s="1"/>
  <c r="C224" i="10"/>
  <c r="D224" i="10" s="1"/>
  <c r="C223" i="10"/>
  <c r="D223" i="10" s="1"/>
  <c r="C222" i="10"/>
  <c r="D222" i="10" s="1"/>
  <c r="C221" i="10"/>
  <c r="D221" i="10" s="1"/>
  <c r="C220" i="10"/>
  <c r="D220" i="10" s="1"/>
  <c r="D219" i="10"/>
  <c r="C219" i="10"/>
  <c r="C218" i="10"/>
  <c r="D218" i="10" s="1"/>
  <c r="C217" i="10"/>
  <c r="D217" i="10" s="1"/>
  <c r="C216" i="10"/>
  <c r="D216" i="10" s="1"/>
  <c r="D215" i="10"/>
  <c r="C215" i="10"/>
  <c r="C214" i="10"/>
  <c r="D214" i="10" s="1"/>
  <c r="D213" i="10"/>
  <c r="C213" i="10"/>
  <c r="C212" i="10"/>
  <c r="D212" i="10" s="1"/>
  <c r="D211" i="10"/>
  <c r="C211" i="10"/>
  <c r="D210" i="10"/>
  <c r="C210" i="10"/>
  <c r="C209" i="10"/>
  <c r="D209" i="10" s="1"/>
  <c r="C208" i="10"/>
  <c r="D208" i="10" s="1"/>
  <c r="C207" i="10"/>
  <c r="D207" i="10" s="1"/>
  <c r="C206" i="10"/>
  <c r="D206" i="10" s="1"/>
  <c r="C205" i="10"/>
  <c r="D205" i="10" s="1"/>
  <c r="D204" i="10"/>
  <c r="C204" i="10"/>
  <c r="C203" i="10"/>
  <c r="D203" i="10" s="1"/>
  <c r="C202" i="10"/>
  <c r="D202" i="10" s="1"/>
  <c r="D201" i="10"/>
  <c r="C201" i="10"/>
  <c r="C200" i="10"/>
  <c r="D200" i="10" s="1"/>
  <c r="C199" i="10"/>
  <c r="D199" i="10" s="1"/>
  <c r="C198" i="10"/>
  <c r="D198" i="10" s="1"/>
  <c r="C197" i="10"/>
  <c r="D197" i="10" s="1"/>
  <c r="C196" i="10"/>
  <c r="D196" i="10" s="1"/>
  <c r="C195" i="10"/>
  <c r="D195" i="10" s="1"/>
  <c r="D194" i="10"/>
  <c r="C194" i="10"/>
  <c r="C193" i="10"/>
  <c r="D193" i="10" s="1"/>
  <c r="D192" i="10"/>
  <c r="C192" i="10"/>
  <c r="C191" i="10"/>
  <c r="D191" i="10" s="1"/>
  <c r="C190" i="10"/>
  <c r="D190" i="10" s="1"/>
  <c r="C189" i="10"/>
  <c r="D189" i="10" s="1"/>
  <c r="C188" i="10"/>
  <c r="D188" i="10" s="1"/>
  <c r="C187" i="10"/>
  <c r="D187" i="10" s="1"/>
  <c r="C186" i="10"/>
  <c r="D186" i="10" s="1"/>
  <c r="C185" i="10"/>
  <c r="D185" i="10" s="1"/>
  <c r="C184" i="10"/>
  <c r="D184" i="10" s="1"/>
  <c r="D183" i="10"/>
  <c r="C183" i="10"/>
  <c r="C182" i="10"/>
  <c r="D182" i="10" s="1"/>
  <c r="C181" i="10"/>
  <c r="D181" i="10" s="1"/>
  <c r="C180" i="10"/>
  <c r="D180" i="10" s="1"/>
  <c r="C179" i="10"/>
  <c r="D179" i="10" s="1"/>
  <c r="D178" i="10"/>
  <c r="C178" i="10"/>
  <c r="C177" i="10"/>
  <c r="D177" i="10" s="1"/>
  <c r="C176" i="10"/>
  <c r="D176" i="10" s="1"/>
  <c r="C175" i="10"/>
  <c r="D175" i="10" s="1"/>
  <c r="D174" i="10"/>
  <c r="C174" i="10"/>
  <c r="C173" i="10"/>
  <c r="D173" i="10" s="1"/>
  <c r="C172" i="10"/>
  <c r="D172" i="10" s="1"/>
  <c r="C171" i="10"/>
  <c r="D171" i="10" s="1"/>
  <c r="C170" i="10"/>
  <c r="D170" i="10" s="1"/>
  <c r="C169" i="10"/>
  <c r="D169" i="10" s="1"/>
  <c r="C168" i="10"/>
  <c r="D168" i="10" s="1"/>
  <c r="C167" i="10"/>
  <c r="D167" i="10" s="1"/>
  <c r="C166" i="10"/>
  <c r="D166" i="10" s="1"/>
  <c r="D165" i="10"/>
  <c r="C165" i="10"/>
  <c r="C164" i="10"/>
  <c r="D164" i="10" s="1"/>
  <c r="C163" i="10"/>
  <c r="D163" i="10" s="1"/>
  <c r="C162" i="10"/>
  <c r="D162" i="10" s="1"/>
  <c r="D161" i="10"/>
  <c r="C161" i="10"/>
  <c r="C160" i="10"/>
  <c r="D160" i="10" s="1"/>
  <c r="D159" i="10"/>
  <c r="C159" i="10"/>
  <c r="C158" i="10"/>
  <c r="D158" i="10" s="1"/>
  <c r="D157" i="10"/>
  <c r="C157" i="10"/>
  <c r="D156" i="10"/>
  <c r="C156" i="10"/>
  <c r="C155" i="10"/>
  <c r="D155" i="10" s="1"/>
  <c r="C154" i="10"/>
  <c r="D154" i="10" s="1"/>
  <c r="C153" i="10"/>
  <c r="D153" i="10" s="1"/>
  <c r="C152" i="10"/>
  <c r="D152" i="10" s="1"/>
  <c r="C151" i="10"/>
  <c r="D151" i="10" s="1"/>
  <c r="D150" i="10"/>
  <c r="C150" i="10"/>
  <c r="C149" i="10"/>
  <c r="D149" i="10" s="1"/>
  <c r="C148" i="10"/>
  <c r="D148" i="10" s="1"/>
  <c r="D147" i="10"/>
  <c r="C147" i="10"/>
  <c r="C146" i="10"/>
  <c r="D146" i="10" s="1"/>
  <c r="C145" i="10"/>
  <c r="D145" i="10" s="1"/>
  <c r="C144" i="10"/>
  <c r="D144" i="10" s="1"/>
  <c r="C143" i="10"/>
  <c r="D143" i="10" s="1"/>
  <c r="C142" i="10"/>
  <c r="D142" i="10" s="1"/>
  <c r="D141" i="10"/>
  <c r="C141" i="10"/>
  <c r="D140" i="10"/>
  <c r="C140" i="10"/>
  <c r="C139" i="10"/>
  <c r="D139" i="10" s="1"/>
  <c r="D138" i="10"/>
  <c r="C138" i="10"/>
  <c r="C137" i="10"/>
  <c r="D137" i="10" s="1"/>
  <c r="C136" i="10"/>
  <c r="D136" i="10" s="1"/>
  <c r="C135" i="10"/>
  <c r="D135" i="10" s="1"/>
  <c r="C134" i="10"/>
  <c r="D134" i="10" s="1"/>
  <c r="C133" i="10"/>
  <c r="D133" i="10" s="1"/>
  <c r="C132" i="10"/>
  <c r="D132" i="10" s="1"/>
  <c r="C131" i="10"/>
  <c r="D131" i="10" s="1"/>
  <c r="C130" i="10"/>
  <c r="D130" i="10" s="1"/>
  <c r="D129" i="10"/>
  <c r="C129" i="10"/>
  <c r="C128" i="10"/>
  <c r="D128" i="10" s="1"/>
  <c r="C127" i="10"/>
  <c r="D127" i="10" s="1"/>
  <c r="C126" i="10"/>
  <c r="D126" i="10" s="1"/>
  <c r="C125" i="10"/>
  <c r="D125" i="10" s="1"/>
  <c r="D124" i="10"/>
  <c r="C124" i="10"/>
  <c r="C123" i="10"/>
  <c r="D123" i="10" s="1"/>
  <c r="C122" i="10"/>
  <c r="D122" i="10" s="1"/>
  <c r="C121" i="10"/>
  <c r="D121" i="10" s="1"/>
  <c r="D120" i="10"/>
  <c r="C120" i="10"/>
  <c r="C119" i="10"/>
  <c r="D119" i="10" s="1"/>
  <c r="C118" i="10"/>
  <c r="D118" i="10" s="1"/>
  <c r="C117" i="10"/>
  <c r="D117" i="10" s="1"/>
  <c r="C116" i="10"/>
  <c r="D116" i="10" s="1"/>
  <c r="C115" i="10"/>
  <c r="D115" i="10" s="1"/>
  <c r="C114" i="10"/>
  <c r="D114" i="10" s="1"/>
  <c r="C113" i="10"/>
  <c r="D113" i="10" s="1"/>
  <c r="C112" i="10"/>
  <c r="D112" i="10" s="1"/>
  <c r="D111" i="10"/>
  <c r="C111" i="10"/>
  <c r="C110" i="10"/>
  <c r="D110" i="10" s="1"/>
  <c r="C109" i="10"/>
  <c r="D109" i="10" s="1"/>
  <c r="C108" i="10"/>
  <c r="D108" i="10" s="1"/>
  <c r="D107" i="10"/>
  <c r="C107" i="10"/>
  <c r="C106" i="10"/>
  <c r="D106" i="10" s="1"/>
  <c r="D105" i="10"/>
  <c r="C105" i="10"/>
  <c r="C104" i="10"/>
  <c r="D104" i="10" s="1"/>
  <c r="D103" i="10"/>
  <c r="C103" i="10"/>
  <c r="D102" i="10"/>
  <c r="C102" i="10"/>
  <c r="C101" i="10"/>
  <c r="D101" i="10" s="1"/>
  <c r="C100" i="10"/>
  <c r="D100" i="10" s="1"/>
  <c r="C99" i="10"/>
  <c r="D99" i="10" s="1"/>
  <c r="C98" i="10"/>
  <c r="D98" i="10" s="1"/>
  <c r="C97" i="10"/>
  <c r="D97" i="10" s="1"/>
  <c r="D96" i="10"/>
  <c r="C96" i="10"/>
  <c r="C95" i="10"/>
  <c r="D95" i="10" s="1"/>
  <c r="C94" i="10"/>
  <c r="D94" i="10" s="1"/>
  <c r="D93" i="10"/>
  <c r="C93" i="10"/>
  <c r="C92" i="10"/>
  <c r="D92" i="10" s="1"/>
  <c r="C91" i="10"/>
  <c r="D91" i="10" s="1"/>
  <c r="C90" i="10"/>
  <c r="D90" i="10" s="1"/>
  <c r="C89" i="10"/>
  <c r="D89" i="10" s="1"/>
  <c r="C88" i="10"/>
  <c r="D88" i="10" s="1"/>
  <c r="C87" i="10"/>
  <c r="D87" i="10" s="1"/>
  <c r="D86" i="10"/>
  <c r="C86" i="10"/>
  <c r="C85" i="10"/>
  <c r="D85" i="10" s="1"/>
  <c r="D84" i="10"/>
  <c r="C84" i="10"/>
  <c r="C83" i="10"/>
  <c r="D83" i="10" s="1"/>
  <c r="C82" i="10"/>
  <c r="D82" i="10" s="1"/>
  <c r="C81" i="10"/>
  <c r="D81" i="10" s="1"/>
  <c r="C80" i="10"/>
  <c r="D80" i="10" s="1"/>
  <c r="C79" i="10"/>
  <c r="D79" i="10" s="1"/>
  <c r="C78" i="10"/>
  <c r="D78" i="10" s="1"/>
  <c r="C77" i="10"/>
  <c r="D77" i="10" s="1"/>
  <c r="C76" i="10"/>
  <c r="D76" i="10" s="1"/>
  <c r="D75" i="10"/>
  <c r="C75" i="10"/>
  <c r="C74" i="10"/>
  <c r="D74" i="10" s="1"/>
  <c r="C73" i="10"/>
  <c r="D73" i="10" s="1"/>
  <c r="C72" i="10"/>
  <c r="D72" i="10" s="1"/>
  <c r="C71" i="10"/>
  <c r="D71" i="10" s="1"/>
  <c r="D70" i="10"/>
  <c r="C70" i="10"/>
  <c r="C69" i="10"/>
  <c r="D69" i="10" s="1"/>
  <c r="C68" i="10"/>
  <c r="D68" i="10" s="1"/>
  <c r="C67" i="10"/>
  <c r="D67" i="10" s="1"/>
  <c r="D66" i="10"/>
  <c r="C66" i="10"/>
  <c r="C65" i="10"/>
  <c r="D65" i="10" s="1"/>
  <c r="C64" i="10"/>
  <c r="D64" i="10" s="1"/>
  <c r="C63" i="10"/>
  <c r="D63" i="10" s="1"/>
  <c r="C62" i="10"/>
  <c r="D62" i="10" s="1"/>
  <c r="C61" i="10"/>
  <c r="D61" i="10" s="1"/>
  <c r="C60" i="10"/>
  <c r="D60" i="10" s="1"/>
  <c r="C59" i="10"/>
  <c r="D59" i="10" s="1"/>
  <c r="C58" i="10"/>
  <c r="D58" i="10" s="1"/>
  <c r="D57" i="10"/>
  <c r="C57" i="10"/>
  <c r="C56" i="10"/>
  <c r="D56" i="10" s="1"/>
  <c r="C55" i="10"/>
  <c r="D55" i="10" s="1"/>
  <c r="C54" i="10"/>
  <c r="D54" i="10" s="1"/>
  <c r="D53" i="10"/>
  <c r="C53" i="10"/>
  <c r="C52" i="10"/>
  <c r="D52" i="10" s="1"/>
  <c r="D51" i="10"/>
  <c r="C51" i="10"/>
  <c r="C50" i="10"/>
  <c r="D50" i="10" s="1"/>
  <c r="D49" i="10"/>
  <c r="C49" i="10"/>
  <c r="D48" i="10"/>
  <c r="C48" i="10"/>
  <c r="C47" i="10"/>
  <c r="D47" i="10" s="1"/>
  <c r="C46" i="10"/>
  <c r="D46" i="10" s="1"/>
  <c r="C45" i="10"/>
  <c r="D45" i="10" s="1"/>
  <c r="C44" i="10"/>
  <c r="D44" i="10" s="1"/>
  <c r="C43" i="10"/>
  <c r="D43" i="10" s="1"/>
  <c r="D42" i="10"/>
  <c r="C42" i="10"/>
  <c r="C41" i="10"/>
  <c r="D41" i="10" s="1"/>
  <c r="C40" i="10"/>
  <c r="D40" i="10" s="1"/>
  <c r="D39" i="10"/>
  <c r="C39" i="10"/>
  <c r="C38" i="10"/>
  <c r="D38" i="10" s="1"/>
  <c r="C37" i="10"/>
  <c r="D37" i="10" s="1"/>
  <c r="C36" i="10"/>
  <c r="D36" i="10" s="1"/>
  <c r="C35" i="10"/>
  <c r="D35" i="10" s="1"/>
  <c r="C34" i="10"/>
  <c r="D34" i="10" s="1"/>
  <c r="C33" i="10"/>
  <c r="D33" i="10" s="1"/>
  <c r="AF28" i="10"/>
  <c r="AE28" i="10"/>
  <c r="AE27" i="10"/>
  <c r="AF27" i="10" s="1"/>
  <c r="AF26" i="10"/>
  <c r="AE26" i="10"/>
  <c r="AE25" i="10"/>
  <c r="AF25" i="10" s="1"/>
  <c r="AE24" i="10"/>
  <c r="AF24" i="10" s="1"/>
  <c r="AE23" i="10"/>
  <c r="AF23" i="10" s="1"/>
  <c r="AE22" i="10"/>
  <c r="AF22" i="10" s="1"/>
  <c r="AE13" i="10"/>
  <c r="X13" i="10"/>
  <c r="S13" i="10"/>
  <c r="R13" i="10"/>
  <c r="Q13" i="10"/>
  <c r="L13" i="10"/>
  <c r="G13" i="10"/>
  <c r="F13" i="10"/>
  <c r="E13" i="10"/>
  <c r="D13" i="10"/>
  <c r="AG12" i="10"/>
  <c r="AF12" i="10"/>
  <c r="AE12" i="10"/>
  <c r="Z12" i="10"/>
  <c r="Y12" i="10"/>
  <c r="X12" i="10"/>
  <c r="S12" i="10"/>
  <c r="R12" i="10"/>
  <c r="Q12" i="10"/>
  <c r="L12" i="10"/>
  <c r="G12" i="10"/>
  <c r="E12" i="10"/>
  <c r="F12" i="10" s="1"/>
  <c r="D12" i="10"/>
  <c r="AG11" i="10"/>
  <c r="AF11" i="10"/>
  <c r="AE11" i="10"/>
  <c r="Z11" i="10"/>
  <c r="Y11" i="10"/>
  <c r="X11" i="10"/>
  <c r="S11" i="10"/>
  <c r="R11" i="10"/>
  <c r="Q11" i="10"/>
  <c r="L11" i="10"/>
  <c r="G11" i="10"/>
  <c r="E11" i="10"/>
  <c r="F11" i="10" s="1"/>
  <c r="D11" i="10"/>
  <c r="AG10" i="10"/>
  <c r="AF10" i="10"/>
  <c r="AE10" i="10"/>
  <c r="Z10" i="10"/>
  <c r="Y10" i="10"/>
  <c r="X10" i="10"/>
  <c r="S10" i="10"/>
  <c r="R10" i="10"/>
  <c r="Q10" i="10"/>
  <c r="L10" i="10"/>
  <c r="G10" i="10"/>
  <c r="E10" i="10"/>
  <c r="F10" i="10" s="1"/>
  <c r="D10" i="10"/>
  <c r="AG9" i="10"/>
  <c r="AF9" i="10"/>
  <c r="AE9" i="10"/>
  <c r="Z9" i="10"/>
  <c r="Y9" i="10"/>
  <c r="X9" i="10"/>
  <c r="S9" i="10"/>
  <c r="R9" i="10"/>
  <c r="Q9" i="10"/>
  <c r="L9" i="10"/>
  <c r="G9" i="10"/>
  <c r="F9" i="10"/>
  <c r="E9" i="10"/>
  <c r="D9" i="10"/>
  <c r="AG8" i="10"/>
  <c r="AF8" i="10"/>
  <c r="AE8" i="10"/>
  <c r="Z8" i="10"/>
  <c r="Y8" i="10"/>
  <c r="X8" i="10"/>
  <c r="S8" i="10"/>
  <c r="R8" i="10"/>
  <c r="Q8" i="10"/>
  <c r="L8" i="10"/>
  <c r="G8" i="10"/>
  <c r="E8" i="10"/>
  <c r="F8" i="10" s="1"/>
  <c r="D8" i="10"/>
  <c r="AG7" i="10"/>
  <c r="AF7" i="10"/>
  <c r="AE7" i="10"/>
  <c r="Z7" i="10"/>
  <c r="Y7" i="10"/>
  <c r="X7" i="10"/>
  <c r="S7" i="10"/>
  <c r="R7" i="10"/>
  <c r="Q7" i="10"/>
  <c r="L7" i="10"/>
  <c r="G7" i="10"/>
  <c r="E7" i="10"/>
  <c r="F7" i="10" s="1"/>
  <c r="D7" i="10"/>
  <c r="AG6" i="10"/>
  <c r="AF6" i="10"/>
  <c r="AE6" i="10"/>
  <c r="Z6" i="10"/>
  <c r="Y6" i="10"/>
  <c r="X6" i="10"/>
  <c r="S6" i="10"/>
  <c r="R6" i="10"/>
  <c r="Q6" i="10"/>
  <c r="L6" i="10"/>
  <c r="G6" i="10"/>
  <c r="E6" i="10"/>
  <c r="F6" i="10" s="1"/>
  <c r="D6" i="10"/>
  <c r="AG5" i="10"/>
  <c r="AF5" i="10"/>
  <c r="AE5" i="10"/>
  <c r="Z5" i="10"/>
  <c r="Y5" i="10"/>
  <c r="X5" i="10"/>
  <c r="S5" i="10"/>
  <c r="R5" i="10"/>
  <c r="Q5" i="10"/>
  <c r="L5" i="10"/>
  <c r="G5" i="10"/>
  <c r="E5" i="10"/>
  <c r="F5" i="10" s="1"/>
  <c r="D5" i="10"/>
  <c r="D9" i="8" l="1"/>
  <c r="G3" i="8"/>
  <c r="G4" i="8"/>
  <c r="G5" i="8"/>
  <c r="G2" i="8"/>
  <c r="E3" i="8"/>
  <c r="E4" i="8"/>
  <c r="E5" i="8"/>
  <c r="E2" i="8"/>
  <c r="C3" i="8"/>
  <c r="C4" i="8"/>
  <c r="C5" i="8"/>
  <c r="B3" i="8"/>
  <c r="B4" i="8"/>
  <c r="B5" i="8"/>
  <c r="B2" i="8"/>
  <c r="C2" i="8" s="1"/>
  <c r="P10" i="6"/>
  <c r="Q10" i="6"/>
  <c r="S10" i="6" s="1"/>
  <c r="R10" i="6"/>
  <c r="S6" i="7"/>
  <c r="S7" i="7"/>
  <c r="S8" i="7"/>
  <c r="S9" i="7"/>
  <c r="R6" i="7"/>
  <c r="R7" i="7"/>
  <c r="R8" i="7"/>
  <c r="R9" i="7"/>
  <c r="R5" i="7"/>
  <c r="P4" i="7"/>
  <c r="P5" i="7"/>
  <c r="P6" i="7"/>
  <c r="P7" i="7"/>
  <c r="P8" i="7"/>
  <c r="P9" i="7"/>
  <c r="P3" i="7"/>
  <c r="T7" i="7"/>
  <c r="N4" i="6"/>
  <c r="N5" i="6"/>
  <c r="N6" i="6"/>
  <c r="N7" i="6"/>
  <c r="N8" i="6"/>
  <c r="N9" i="6"/>
  <c r="N10" i="6"/>
  <c r="N3" i="6"/>
  <c r="Q5" i="6"/>
  <c r="S5" i="6" s="1"/>
  <c r="Q6" i="6"/>
  <c r="Q7" i="6"/>
  <c r="Q8" i="6"/>
  <c r="Q9" i="6"/>
  <c r="P5" i="6"/>
  <c r="P6" i="6"/>
  <c r="P7" i="6"/>
  <c r="P8" i="6"/>
  <c r="P9" i="6"/>
  <c r="P4" i="6"/>
  <c r="S9" i="6"/>
  <c r="R9" i="6"/>
  <c r="R8" i="6"/>
  <c r="S8" i="6"/>
  <c r="R7" i="6"/>
  <c r="S7" i="6"/>
  <c r="R6" i="6"/>
  <c r="S6" i="6"/>
  <c r="R5" i="6"/>
  <c r="S4" i="6"/>
  <c r="R4" i="6"/>
  <c r="AA10" i="5"/>
  <c r="AA11" i="5"/>
  <c r="AA12" i="5"/>
  <c r="Z11" i="5"/>
  <c r="Z12" i="5"/>
  <c r="Y10" i="5"/>
  <c r="Y11" i="5"/>
  <c r="Y12" i="5"/>
  <c r="Y5" i="5"/>
  <c r="AA5" i="5" s="1"/>
  <c r="Y6" i="5"/>
  <c r="AA6" i="5" s="1"/>
  <c r="Y7" i="5"/>
  <c r="Y8" i="5"/>
  <c r="Y4" i="5"/>
  <c r="X10" i="5"/>
  <c r="X11" i="5"/>
  <c r="X12" i="5"/>
  <c r="X5" i="5"/>
  <c r="X6" i="5"/>
  <c r="X7" i="5"/>
  <c r="X8" i="5"/>
  <c r="X9" i="5"/>
  <c r="X4" i="5"/>
  <c r="Z8" i="5"/>
  <c r="AA8" i="5"/>
  <c r="Z7" i="5"/>
  <c r="AA7" i="5"/>
  <c r="Z6" i="5"/>
  <c r="Z5" i="5"/>
  <c r="Z4" i="5"/>
  <c r="AA4" i="5"/>
  <c r="I17" i="4"/>
  <c r="I18" i="4"/>
  <c r="I19" i="4"/>
  <c r="I20" i="4"/>
  <c r="I21" i="4"/>
  <c r="J9" i="7"/>
  <c r="D9" i="7"/>
  <c r="J8" i="7"/>
  <c r="D8" i="7"/>
  <c r="O7" i="7"/>
  <c r="N7" i="7"/>
  <c r="J6" i="7"/>
  <c r="D6" i="7"/>
  <c r="J5" i="7"/>
  <c r="O5" i="7" s="1"/>
  <c r="T5" i="7" s="1"/>
  <c r="D5" i="7"/>
  <c r="J4" i="7"/>
  <c r="D4" i="7"/>
  <c r="J3" i="7"/>
  <c r="D3" i="7"/>
  <c r="N3" i="7" s="1"/>
  <c r="F33" i="6"/>
  <c r="A33" i="6"/>
  <c r="I10" i="6"/>
  <c r="M10" i="6" s="1"/>
  <c r="D10" i="6"/>
  <c r="L10" i="6" s="1"/>
  <c r="M9" i="6"/>
  <c r="L9" i="6"/>
  <c r="I9" i="6"/>
  <c r="D9" i="6"/>
  <c r="I8" i="6"/>
  <c r="M8" i="6" s="1"/>
  <c r="D8" i="6"/>
  <c r="L8" i="6" s="1"/>
  <c r="I7" i="6"/>
  <c r="M7" i="6" s="1"/>
  <c r="D7" i="6"/>
  <c r="L7" i="6" s="1"/>
  <c r="L6" i="6"/>
  <c r="D6" i="6"/>
  <c r="I5" i="6"/>
  <c r="M5" i="6" s="1"/>
  <c r="D5" i="6"/>
  <c r="L5" i="6" s="1"/>
  <c r="M4" i="6"/>
  <c r="L4" i="6"/>
  <c r="I4" i="6"/>
  <c r="D4" i="6"/>
  <c r="I3" i="6"/>
  <c r="M3" i="6" s="1"/>
  <c r="D3" i="6"/>
  <c r="L3" i="6" s="1"/>
  <c r="U12" i="5"/>
  <c r="K11" i="5"/>
  <c r="H11" i="5"/>
  <c r="Q10" i="5"/>
  <c r="K10" i="5"/>
  <c r="U10" i="5" s="1"/>
  <c r="Z10" i="5" s="1"/>
  <c r="H10" i="5"/>
  <c r="Q9" i="5"/>
  <c r="K9" i="5"/>
  <c r="L9" i="5" s="1"/>
  <c r="H9" i="5"/>
  <c r="Q8" i="5"/>
  <c r="U9" i="5" s="1"/>
  <c r="Z9" i="5" s="1"/>
  <c r="K8" i="5"/>
  <c r="L8" i="5" s="1"/>
  <c r="H8" i="5"/>
  <c r="D8" i="5"/>
  <c r="U7" i="5"/>
  <c r="T7" i="5"/>
  <c r="Q7" i="5"/>
  <c r="U8" i="5" s="1"/>
  <c r="K7" i="5"/>
  <c r="L7" i="5" s="1"/>
  <c r="H7" i="5"/>
  <c r="D7" i="5"/>
  <c r="Q6" i="5"/>
  <c r="K6" i="5"/>
  <c r="U6" i="5" s="1"/>
  <c r="H6" i="5"/>
  <c r="D6" i="5"/>
  <c r="T6" i="5" s="1"/>
  <c r="Q5" i="5"/>
  <c r="U5" i="5" s="1"/>
  <c r="K5" i="5"/>
  <c r="L5" i="5" s="1"/>
  <c r="H5" i="5"/>
  <c r="D5" i="5"/>
  <c r="Q4" i="5"/>
  <c r="U4" i="5" s="1"/>
  <c r="K4" i="5"/>
  <c r="L4" i="5" s="1"/>
  <c r="H4" i="5"/>
  <c r="D4" i="5"/>
  <c r="Q3" i="5"/>
  <c r="K3" i="5"/>
  <c r="L3" i="5" s="1"/>
  <c r="D3" i="5"/>
  <c r="C21" i="4"/>
  <c r="B21" i="4"/>
  <c r="C20" i="4"/>
  <c r="B20" i="4"/>
  <c r="C19" i="4"/>
  <c r="B19" i="4"/>
  <c r="C18" i="4"/>
  <c r="B18" i="4"/>
  <c r="C17" i="4"/>
  <c r="B17" i="4"/>
  <c r="C16" i="4"/>
  <c r="B16" i="4"/>
  <c r="C15" i="4"/>
  <c r="B15" i="4"/>
  <c r="Q11" i="4"/>
  <c r="Q10" i="4"/>
  <c r="Q9" i="4"/>
  <c r="D9" i="4"/>
  <c r="E9" i="4" s="1"/>
  <c r="Q8" i="4"/>
  <c r="D8" i="4"/>
  <c r="Q7" i="4"/>
  <c r="D7" i="4"/>
  <c r="Q6" i="4"/>
  <c r="D6" i="4"/>
  <c r="E6" i="4" s="1"/>
  <c r="D5" i="4"/>
  <c r="E5" i="4" s="1"/>
  <c r="D4" i="4"/>
  <c r="E16" i="4" s="1"/>
  <c r="K16" i="4" s="1"/>
  <c r="D3" i="4"/>
  <c r="E3" i="4" s="1"/>
  <c r="J32" i="8" l="1" a="1"/>
  <c r="J32" i="8" s="1"/>
  <c r="J40" i="8" s="1"/>
  <c r="C32" i="8" a="1"/>
  <c r="E8" i="4"/>
  <c r="D21" i="4"/>
  <c r="E19" i="4"/>
  <c r="K19" i="4" s="1"/>
  <c r="D19" i="4"/>
  <c r="E20" i="4"/>
  <c r="K20" i="4" s="1"/>
  <c r="D20" i="4"/>
  <c r="U6" i="7"/>
  <c r="U9" i="7"/>
  <c r="U5" i="7"/>
  <c r="O9" i="7"/>
  <c r="T9" i="7" s="1"/>
  <c r="O3" i="7"/>
  <c r="U8" i="7"/>
  <c r="O4" i="7"/>
  <c r="U7" i="7"/>
  <c r="O6" i="7"/>
  <c r="T6" i="7" s="1"/>
  <c r="O8" i="7"/>
  <c r="T8" i="7" s="1"/>
  <c r="E21" i="4"/>
  <c r="K21" i="4" s="1"/>
  <c r="D17" i="4"/>
  <c r="J17" i="4" s="1"/>
  <c r="L17" i="4" s="1"/>
  <c r="E17" i="4"/>
  <c r="K17" i="4" s="1"/>
  <c r="E18" i="4"/>
  <c r="K18" i="4" s="1"/>
  <c r="L10" i="5"/>
  <c r="T5" i="5"/>
  <c r="E4" i="4"/>
  <c r="D18" i="4"/>
  <c r="L11" i="5"/>
  <c r="T8" i="5"/>
  <c r="U11" i="5"/>
  <c r="L6" i="5"/>
  <c r="E7" i="4"/>
  <c r="D16" i="4"/>
  <c r="J16" i="4" s="1"/>
  <c r="L16" i="4" s="1"/>
  <c r="T9" i="5"/>
  <c r="T4" i="5"/>
  <c r="C32" i="8" l="1"/>
  <c r="C40" i="8" s="1"/>
  <c r="C44" i="8"/>
  <c r="F21" i="4"/>
  <c r="J21" i="4"/>
  <c r="V9" i="5"/>
  <c r="Y9" i="5"/>
  <c r="AA9" i="5" s="1"/>
  <c r="L21" i="4"/>
  <c r="F20" i="4"/>
  <c r="J20" i="4"/>
  <c r="L20" i="4" s="1"/>
  <c r="F17" i="4"/>
  <c r="F16" i="4"/>
  <c r="F19" i="4"/>
  <c r="J19" i="4"/>
  <c r="L19" i="4" s="1"/>
  <c r="F18" i="4"/>
  <c r="J18" i="4"/>
  <c r="L18" i="4" s="1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68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40" i="2"/>
  <c r="F41" i="2"/>
  <c r="F38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Y4" i="2"/>
  <c r="Y5" i="2"/>
  <c r="Y6" i="2"/>
  <c r="Y7" i="2"/>
  <c r="Y8" i="2"/>
  <c r="Y9" i="2"/>
  <c r="Y10" i="2"/>
  <c r="X9" i="2"/>
  <c r="X4" i="2"/>
  <c r="X5" i="2"/>
  <c r="X6" i="2"/>
  <c r="X7" i="2"/>
  <c r="X8" i="2"/>
  <c r="X10" i="2"/>
  <c r="X3" i="2"/>
  <c r="W5" i="2"/>
  <c r="W6" i="2"/>
  <c r="W7" i="2"/>
  <c r="W8" i="2"/>
  <c r="V5" i="2"/>
  <c r="V6" i="2"/>
  <c r="V7" i="2"/>
  <c r="V9" i="2"/>
  <c r="V10" i="2"/>
  <c r="G3" i="2"/>
  <c r="G4" i="2"/>
  <c r="G6" i="2"/>
  <c r="G7" i="2"/>
  <c r="G8" i="2"/>
  <c r="G9" i="2"/>
  <c r="G10" i="2"/>
  <c r="G11" i="2"/>
  <c r="G12" i="2"/>
  <c r="B420" i="3"/>
  <c r="B419" i="3"/>
  <c r="B418" i="3"/>
  <c r="B417" i="3"/>
  <c r="B416" i="3"/>
  <c r="B415" i="3"/>
  <c r="B414" i="3"/>
  <c r="B413" i="3"/>
  <c r="B412" i="3"/>
  <c r="B411" i="3"/>
  <c r="B410" i="3"/>
  <c r="B409" i="3"/>
  <c r="B408" i="3"/>
  <c r="B407" i="3"/>
  <c r="B406" i="3"/>
  <c r="B405" i="3"/>
  <c r="B404" i="3"/>
  <c r="B403" i="3"/>
  <c r="B402" i="3"/>
  <c r="B401" i="3"/>
  <c r="B400" i="3"/>
  <c r="B399" i="3"/>
  <c r="B398" i="3"/>
  <c r="B397" i="3"/>
  <c r="B396" i="3"/>
  <c r="B395" i="3"/>
  <c r="B394" i="3"/>
  <c r="B393" i="3"/>
  <c r="B392" i="3"/>
  <c r="B391" i="3"/>
  <c r="C390" i="3"/>
  <c r="B390" i="3"/>
  <c r="C389" i="3"/>
  <c r="B389" i="3"/>
  <c r="C388" i="3"/>
  <c r="B388" i="3"/>
  <c r="B387" i="3"/>
  <c r="B386" i="3"/>
  <c r="B385" i="3"/>
  <c r="B384" i="3"/>
  <c r="B383" i="3"/>
  <c r="B382" i="3"/>
  <c r="B381" i="3"/>
  <c r="B380" i="3"/>
  <c r="B379" i="3"/>
  <c r="B378" i="3"/>
  <c r="B377" i="3"/>
  <c r="B376" i="3"/>
  <c r="B375" i="3"/>
  <c r="B374" i="3"/>
  <c r="C373" i="3"/>
  <c r="B373" i="3"/>
  <c r="B372" i="3"/>
  <c r="B371" i="3"/>
  <c r="B370" i="3"/>
  <c r="B369" i="3"/>
  <c r="B368" i="3"/>
  <c r="B367" i="3"/>
  <c r="B366" i="3"/>
  <c r="B365" i="3"/>
  <c r="C364" i="3"/>
  <c r="B364" i="3"/>
  <c r="C363" i="3"/>
  <c r="B363" i="3"/>
  <c r="C362" i="3"/>
  <c r="B362" i="3"/>
  <c r="B361" i="3"/>
  <c r="B360" i="3"/>
  <c r="B359" i="3"/>
  <c r="B358" i="3"/>
  <c r="B357" i="3"/>
  <c r="B356" i="3"/>
  <c r="B355" i="3"/>
  <c r="B354" i="3"/>
  <c r="C353" i="3"/>
  <c r="B353" i="3"/>
  <c r="C352" i="3"/>
  <c r="B352" i="3"/>
  <c r="B351" i="3"/>
  <c r="B350" i="3"/>
  <c r="B349" i="3"/>
  <c r="B348" i="3"/>
  <c r="B347" i="3"/>
  <c r="B346" i="3"/>
  <c r="B345" i="3"/>
  <c r="B344" i="3"/>
  <c r="B343" i="3"/>
  <c r="B342" i="3"/>
  <c r="B341" i="3"/>
  <c r="B340" i="3"/>
  <c r="B339" i="3"/>
  <c r="B338" i="3"/>
  <c r="C337" i="3"/>
  <c r="B337" i="3"/>
  <c r="C336" i="3"/>
  <c r="B336" i="3"/>
  <c r="B335" i="3"/>
  <c r="B334" i="3"/>
  <c r="B333" i="3"/>
  <c r="B332" i="3"/>
  <c r="B331" i="3"/>
  <c r="B330" i="3"/>
  <c r="B329" i="3"/>
  <c r="B328" i="3"/>
  <c r="C327" i="3"/>
  <c r="B327" i="3"/>
  <c r="C326" i="3"/>
  <c r="B326" i="3"/>
  <c r="C325" i="3"/>
  <c r="B325" i="3"/>
  <c r="B324" i="3"/>
  <c r="B323" i="3"/>
  <c r="B322" i="3"/>
  <c r="B321" i="3"/>
  <c r="B320" i="3"/>
  <c r="B319" i="3"/>
  <c r="B318" i="3"/>
  <c r="B317" i="3"/>
  <c r="C316" i="3"/>
  <c r="B316" i="3"/>
  <c r="B315" i="3"/>
  <c r="B314" i="3"/>
  <c r="B313" i="3"/>
  <c r="B312" i="3"/>
  <c r="B311" i="3"/>
  <c r="B310" i="3"/>
  <c r="B309" i="3"/>
  <c r="B308" i="3"/>
  <c r="B307" i="3"/>
  <c r="B306" i="3"/>
  <c r="B305" i="3"/>
  <c r="B304" i="3"/>
  <c r="B303" i="3"/>
  <c r="B302" i="3"/>
  <c r="C301" i="3"/>
  <c r="B301" i="3"/>
  <c r="C300" i="3"/>
  <c r="B300" i="3"/>
  <c r="C299" i="3"/>
  <c r="B299" i="3"/>
  <c r="B298" i="3"/>
  <c r="B297" i="3"/>
  <c r="B296" i="3"/>
  <c r="B295" i="3"/>
  <c r="B294" i="3"/>
  <c r="B293" i="3"/>
  <c r="B292" i="3"/>
  <c r="B291" i="3"/>
  <c r="C290" i="3"/>
  <c r="B290" i="3"/>
  <c r="C289" i="3"/>
  <c r="B289" i="3"/>
  <c r="B288" i="3"/>
  <c r="B287" i="3"/>
  <c r="B286" i="3"/>
  <c r="B285" i="3"/>
  <c r="B284" i="3"/>
  <c r="B283" i="3"/>
  <c r="B282" i="3"/>
  <c r="B281" i="3"/>
  <c r="B280" i="3"/>
  <c r="B279" i="3"/>
  <c r="B278" i="3"/>
  <c r="B277" i="3"/>
  <c r="B276" i="3"/>
  <c r="B275" i="3"/>
  <c r="C274" i="3"/>
  <c r="B274" i="3"/>
  <c r="B273" i="3"/>
  <c r="B272" i="3"/>
  <c r="B271" i="3"/>
  <c r="B270" i="3"/>
  <c r="B269" i="3"/>
  <c r="B268" i="3"/>
  <c r="B267" i="3"/>
  <c r="B266" i="3"/>
  <c r="C265" i="3"/>
  <c r="B265" i="3"/>
  <c r="C264" i="3"/>
  <c r="B264" i="3"/>
  <c r="C263" i="3"/>
  <c r="B263" i="3"/>
  <c r="C262" i="3"/>
  <c r="B262" i="3"/>
  <c r="B261" i="3"/>
  <c r="B260" i="3"/>
  <c r="B259" i="3"/>
  <c r="B258" i="3"/>
  <c r="B257" i="3"/>
  <c r="B256" i="3"/>
  <c r="B255" i="3"/>
  <c r="B254" i="3"/>
  <c r="C253" i="3"/>
  <c r="B253" i="3"/>
  <c r="B252" i="3"/>
  <c r="B251" i="3"/>
  <c r="B250" i="3"/>
  <c r="B249" i="3"/>
  <c r="B248" i="3"/>
  <c r="B247" i="3"/>
  <c r="B246" i="3"/>
  <c r="B245" i="3"/>
  <c r="B244" i="3"/>
  <c r="B243" i="3"/>
  <c r="B242" i="3"/>
  <c r="B241" i="3"/>
  <c r="B240" i="3"/>
  <c r="B239" i="3"/>
  <c r="C238" i="3"/>
  <c r="B238" i="3"/>
  <c r="C237" i="3"/>
  <c r="B237" i="3"/>
  <c r="B236" i="3"/>
  <c r="B235" i="3"/>
  <c r="B234" i="3"/>
  <c r="B233" i="3"/>
  <c r="B232" i="3"/>
  <c r="B231" i="3"/>
  <c r="B230" i="3"/>
  <c r="B229" i="3"/>
  <c r="C228" i="3"/>
  <c r="B228" i="3"/>
  <c r="C227" i="3"/>
  <c r="B227" i="3"/>
  <c r="C226" i="3"/>
  <c r="B226" i="3"/>
  <c r="B225" i="3"/>
  <c r="B224" i="3"/>
  <c r="B223" i="3"/>
  <c r="B222" i="3"/>
  <c r="B221" i="3"/>
  <c r="B220" i="3"/>
  <c r="B219" i="3"/>
  <c r="B218" i="3"/>
  <c r="B217" i="3"/>
  <c r="B216" i="3"/>
  <c r="B215" i="3"/>
  <c r="B214" i="3"/>
  <c r="B213" i="3"/>
  <c r="B212" i="3"/>
  <c r="C211" i="3"/>
  <c r="B211" i="3"/>
  <c r="B210" i="3"/>
  <c r="B209" i="3"/>
  <c r="B208" i="3"/>
  <c r="B207" i="3"/>
  <c r="B206" i="3"/>
  <c r="B205" i="3"/>
  <c r="B204" i="3"/>
  <c r="C203" i="3"/>
  <c r="B203" i="3"/>
  <c r="C202" i="3"/>
  <c r="B202" i="3"/>
  <c r="C201" i="3"/>
  <c r="B201" i="3"/>
  <c r="C200" i="3"/>
  <c r="B200" i="3"/>
  <c r="B199" i="3"/>
  <c r="B198" i="3"/>
  <c r="B197" i="3"/>
  <c r="B196" i="3"/>
  <c r="B195" i="3"/>
  <c r="B194" i="3"/>
  <c r="B193" i="3"/>
  <c r="B192" i="3"/>
  <c r="C191" i="3"/>
  <c r="B191" i="3"/>
  <c r="C190" i="3"/>
  <c r="B190" i="3"/>
  <c r="B189" i="3"/>
  <c r="B188" i="3"/>
  <c r="B187" i="3"/>
  <c r="B186" i="3"/>
  <c r="B185" i="3"/>
  <c r="B184" i="3"/>
  <c r="B183" i="3"/>
  <c r="B182" i="3"/>
  <c r="B181" i="3"/>
  <c r="B180" i="3"/>
  <c r="B179" i="3"/>
  <c r="B178" i="3"/>
  <c r="B177" i="3"/>
  <c r="B176" i="3"/>
  <c r="C175" i="3"/>
  <c r="B175" i="3"/>
  <c r="B174" i="3"/>
  <c r="B173" i="3"/>
  <c r="B172" i="3"/>
  <c r="B171" i="3"/>
  <c r="B170" i="3"/>
  <c r="B169" i="3"/>
  <c r="B168" i="3"/>
  <c r="B167" i="3"/>
  <c r="C166" i="3"/>
  <c r="B166" i="3"/>
  <c r="C165" i="3"/>
  <c r="B165" i="3"/>
  <c r="C164" i="3"/>
  <c r="B164" i="3"/>
  <c r="C163" i="3"/>
  <c r="B163" i="3"/>
  <c r="B162" i="3"/>
  <c r="B161" i="3"/>
  <c r="B160" i="3"/>
  <c r="B159" i="3"/>
  <c r="B158" i="3"/>
  <c r="B157" i="3"/>
  <c r="B156" i="3"/>
  <c r="B155" i="3"/>
  <c r="C154" i="3"/>
  <c r="B154" i="3"/>
  <c r="B153" i="3"/>
  <c r="B152" i="3"/>
  <c r="B151" i="3"/>
  <c r="B150" i="3"/>
  <c r="B149" i="3"/>
  <c r="B148" i="3"/>
  <c r="B147" i="3"/>
  <c r="B146" i="3"/>
  <c r="B145" i="3"/>
  <c r="B144" i="3"/>
  <c r="B143" i="3"/>
  <c r="B142" i="3"/>
  <c r="B141" i="3"/>
  <c r="B140" i="3"/>
  <c r="C139" i="3"/>
  <c r="B139" i="3"/>
  <c r="C138" i="3"/>
  <c r="B138" i="3"/>
  <c r="B137" i="3"/>
  <c r="B136" i="3"/>
  <c r="B135" i="3"/>
  <c r="B134" i="3"/>
  <c r="B133" i="3"/>
  <c r="B132" i="3"/>
  <c r="B131" i="3"/>
  <c r="B130" i="3"/>
  <c r="C129" i="3"/>
  <c r="B129" i="3"/>
  <c r="C128" i="3"/>
  <c r="B128" i="3"/>
  <c r="C127" i="3"/>
  <c r="B127" i="3"/>
  <c r="B126" i="3"/>
  <c r="B125" i="3"/>
  <c r="B124" i="3"/>
  <c r="B123" i="3"/>
  <c r="B122" i="3"/>
  <c r="B121" i="3"/>
  <c r="B120" i="3"/>
  <c r="B119" i="3"/>
  <c r="B118" i="3"/>
  <c r="B117" i="3"/>
  <c r="B116" i="3"/>
  <c r="B115" i="3"/>
  <c r="B114" i="3"/>
  <c r="C113" i="3"/>
  <c r="B113" i="3"/>
  <c r="B112" i="3"/>
  <c r="B111" i="3"/>
  <c r="B110" i="3"/>
  <c r="B109" i="3"/>
  <c r="B108" i="3"/>
  <c r="B107" i="3"/>
  <c r="B106" i="3"/>
  <c r="B105" i="3"/>
  <c r="C104" i="3"/>
  <c r="B104" i="3"/>
  <c r="C103" i="3"/>
  <c r="B103" i="3"/>
  <c r="C102" i="3"/>
  <c r="B102" i="3"/>
  <c r="B101" i="3"/>
  <c r="B100" i="3"/>
  <c r="B99" i="3"/>
  <c r="B98" i="3"/>
  <c r="B97" i="3"/>
  <c r="B96" i="3"/>
  <c r="B95" i="3"/>
  <c r="B94" i="3"/>
  <c r="C93" i="3"/>
  <c r="B93" i="3"/>
  <c r="C92" i="3"/>
  <c r="B92" i="3"/>
  <c r="C91" i="3"/>
  <c r="B91" i="3"/>
  <c r="B90" i="3"/>
  <c r="B89" i="3"/>
  <c r="B88" i="3"/>
  <c r="B87" i="3"/>
  <c r="B86" i="3"/>
  <c r="B85" i="3"/>
  <c r="B84" i="3"/>
  <c r="B83" i="3"/>
  <c r="C82" i="3"/>
  <c r="B82" i="3"/>
  <c r="B81" i="3"/>
  <c r="B80" i="3"/>
  <c r="B79" i="3"/>
  <c r="B78" i="3"/>
  <c r="B77" i="3"/>
  <c r="B76" i="3"/>
  <c r="B75" i="3"/>
  <c r="B74" i="3"/>
  <c r="B73" i="3"/>
  <c r="B72" i="3"/>
  <c r="B71" i="3"/>
  <c r="B70" i="3"/>
  <c r="B69" i="3"/>
  <c r="C68" i="3"/>
  <c r="B68" i="3"/>
  <c r="C67" i="3"/>
  <c r="B67" i="3"/>
  <c r="B66" i="3"/>
  <c r="B65" i="3"/>
  <c r="B64" i="3"/>
  <c r="B63" i="3"/>
  <c r="B62" i="3"/>
  <c r="B61" i="3"/>
  <c r="F42" i="3"/>
  <c r="G42" i="3" s="1"/>
  <c r="H42" i="3" s="1"/>
  <c r="I42" i="3" s="1"/>
  <c r="G41" i="3"/>
  <c r="H41" i="3" s="1"/>
  <c r="I41" i="3" s="1"/>
  <c r="F41" i="3"/>
  <c r="G40" i="3"/>
  <c r="H40" i="3" s="1"/>
  <c r="I40" i="3" s="1"/>
  <c r="F40" i="3"/>
  <c r="F39" i="3"/>
  <c r="G39" i="3" s="1"/>
  <c r="H39" i="3" s="1"/>
  <c r="I39" i="3" s="1"/>
  <c r="F38" i="3"/>
  <c r="G38" i="3" s="1"/>
  <c r="H38" i="3" s="1"/>
  <c r="I38" i="3" s="1"/>
  <c r="F37" i="3"/>
  <c r="G37" i="3" s="1"/>
  <c r="H37" i="3" s="1"/>
  <c r="I37" i="3" s="1"/>
  <c r="V36" i="3"/>
  <c r="V37" i="3" s="1"/>
  <c r="G36" i="3"/>
  <c r="H36" i="3" s="1"/>
  <c r="I36" i="3" s="1"/>
  <c r="F36" i="3"/>
  <c r="G35" i="3"/>
  <c r="H35" i="3" s="1"/>
  <c r="I35" i="3" s="1"/>
  <c r="G32" i="3"/>
  <c r="H32" i="3" s="1"/>
  <c r="I32" i="3" s="1"/>
  <c r="F32" i="3"/>
  <c r="F31" i="3"/>
  <c r="G31" i="3" s="1"/>
  <c r="H31" i="3" s="1"/>
  <c r="I31" i="3" s="1"/>
  <c r="F30" i="3"/>
  <c r="G30" i="3" s="1"/>
  <c r="H30" i="3" s="1"/>
  <c r="I30" i="3" s="1"/>
  <c r="H29" i="3"/>
  <c r="I29" i="3" s="1"/>
  <c r="F29" i="3"/>
  <c r="F28" i="3"/>
  <c r="G28" i="3" s="1"/>
  <c r="F27" i="3"/>
  <c r="G27" i="3" s="1"/>
  <c r="H26" i="3"/>
  <c r="I26" i="3" s="1"/>
  <c r="G26" i="3"/>
  <c r="F26" i="3"/>
  <c r="F21" i="3"/>
  <c r="F20" i="3"/>
  <c r="F19" i="3"/>
  <c r="G19" i="3" s="1"/>
  <c r="F18" i="3"/>
  <c r="G18" i="3" s="1"/>
  <c r="F17" i="3"/>
  <c r="G17" i="3" s="1"/>
  <c r="H17" i="3" s="1"/>
  <c r="I17" i="3" s="1"/>
  <c r="F16" i="3"/>
  <c r="G16" i="3" s="1"/>
  <c r="H16" i="3" s="1"/>
  <c r="I16" i="3" s="1"/>
  <c r="F15" i="3"/>
  <c r="G15" i="3" s="1"/>
  <c r="F14" i="3"/>
  <c r="G14" i="3" s="1"/>
  <c r="B10" i="3"/>
  <c r="M9" i="3"/>
  <c r="L9" i="3"/>
  <c r="K9" i="3"/>
  <c r="M8" i="3"/>
  <c r="L8" i="3"/>
  <c r="K8" i="3"/>
  <c r="M7" i="3"/>
  <c r="L7" i="3"/>
  <c r="K7" i="3"/>
  <c r="M6" i="3"/>
  <c r="L6" i="3"/>
  <c r="K6" i="3"/>
  <c r="M5" i="3"/>
  <c r="L5" i="3"/>
  <c r="K5" i="3"/>
  <c r="B5" i="3"/>
  <c r="B6" i="3" s="1"/>
  <c r="B7" i="3" s="1"/>
  <c r="M4" i="3"/>
  <c r="L4" i="3"/>
  <c r="K4" i="3"/>
  <c r="H4" i="3"/>
  <c r="M3" i="3"/>
  <c r="L3" i="3"/>
  <c r="K3" i="3"/>
  <c r="H3" i="3"/>
  <c r="B4" i="3" s="1"/>
  <c r="B9" i="3" s="1"/>
  <c r="N2" i="3"/>
  <c r="P2" i="3" s="1"/>
  <c r="E33" i="2"/>
  <c r="D32" i="2"/>
  <c r="E32" i="2" s="1"/>
  <c r="E31" i="2"/>
  <c r="D31" i="2"/>
  <c r="P30" i="2"/>
  <c r="Q30" i="2" s="1"/>
  <c r="J30" i="2"/>
  <c r="K30" i="2" s="1"/>
  <c r="D30" i="2"/>
  <c r="E30" i="2" s="1"/>
  <c r="P29" i="2"/>
  <c r="Q29" i="2" s="1"/>
  <c r="J29" i="2"/>
  <c r="K29" i="2" s="1"/>
  <c r="D29" i="2"/>
  <c r="E29" i="2" s="1"/>
  <c r="P28" i="2"/>
  <c r="Q28" i="2" s="1"/>
  <c r="J28" i="2"/>
  <c r="K28" i="2" s="1"/>
  <c r="E28" i="2"/>
  <c r="D28" i="2"/>
  <c r="P27" i="2"/>
  <c r="Q27" i="2" s="1"/>
  <c r="J27" i="2"/>
  <c r="K27" i="2" s="1"/>
  <c r="D27" i="2"/>
  <c r="E27" i="2" s="1"/>
  <c r="P26" i="2"/>
  <c r="Q26" i="2" s="1"/>
  <c r="J26" i="2"/>
  <c r="K26" i="2" s="1"/>
  <c r="D26" i="2"/>
  <c r="E26" i="2" s="1"/>
  <c r="P25" i="2"/>
  <c r="Q25" i="2" s="1"/>
  <c r="J25" i="2"/>
  <c r="K25" i="2" s="1"/>
  <c r="E25" i="2"/>
  <c r="D25" i="2"/>
  <c r="P24" i="2"/>
  <c r="Q24" i="2" s="1"/>
  <c r="J24" i="2"/>
  <c r="K24" i="2" s="1"/>
  <c r="D24" i="2"/>
  <c r="E24" i="2" s="1"/>
  <c r="Q23" i="2"/>
  <c r="K23" i="2"/>
  <c r="E2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F5" i="2"/>
  <c r="E5" i="2"/>
  <c r="E4" i="2"/>
  <c r="E3" i="2"/>
  <c r="F2" i="2"/>
  <c r="E2" i="2"/>
  <c r="N6" i="3" l="1"/>
  <c r="P6" i="3" s="1"/>
  <c r="H18" i="3"/>
  <c r="I18" i="3" s="1"/>
  <c r="O6" i="3"/>
  <c r="N7" i="3"/>
  <c r="P7" i="3" s="1"/>
  <c r="H19" i="3"/>
  <c r="I19" i="3" s="1"/>
  <c r="O4" i="3"/>
  <c r="H27" i="3"/>
  <c r="I27" i="3" s="1"/>
  <c r="N4" i="3"/>
  <c r="P4" i="3" s="1"/>
  <c r="O2" i="3"/>
  <c r="H14" i="3"/>
  <c r="I14" i="3" s="1"/>
  <c r="H15" i="3"/>
  <c r="I15" i="3" s="1"/>
  <c r="O3" i="3"/>
  <c r="N3" i="3"/>
  <c r="P3" i="3" s="1"/>
  <c r="H28" i="3"/>
  <c r="I28" i="3" s="1"/>
  <c r="O5" i="3"/>
  <c r="C387" i="3"/>
  <c r="C378" i="3"/>
  <c r="C369" i="3"/>
  <c r="C360" i="3"/>
  <c r="C351" i="3"/>
  <c r="C342" i="3"/>
  <c r="C333" i="3"/>
  <c r="C324" i="3"/>
  <c r="C315" i="3"/>
  <c r="C306" i="3"/>
  <c r="C297" i="3"/>
  <c r="C288" i="3"/>
  <c r="C279" i="3"/>
  <c r="C270" i="3"/>
  <c r="C261" i="3"/>
  <c r="C252" i="3"/>
  <c r="C243" i="3"/>
  <c r="C234" i="3"/>
  <c r="C225" i="3"/>
  <c r="C216" i="3"/>
  <c r="C207" i="3"/>
  <c r="C198" i="3"/>
  <c r="C189" i="3"/>
  <c r="C180" i="3"/>
  <c r="C171" i="3"/>
  <c r="C162" i="3"/>
  <c r="C153" i="3"/>
  <c r="C144" i="3"/>
  <c r="C135" i="3"/>
  <c r="C126" i="3"/>
  <c r="C117" i="3"/>
  <c r="C108" i="3"/>
  <c r="C99" i="3"/>
  <c r="C90" i="3"/>
  <c r="C81" i="3"/>
  <c r="C72" i="3"/>
  <c r="C63" i="3"/>
  <c r="C321" i="3"/>
  <c r="C276" i="3"/>
  <c r="C240" i="3"/>
  <c r="C213" i="3"/>
  <c r="C177" i="3"/>
  <c r="C141" i="3"/>
  <c r="C105" i="3"/>
  <c r="C60" i="3"/>
  <c r="C329" i="3"/>
  <c r="C293" i="3"/>
  <c r="C266" i="3"/>
  <c r="C248" i="3"/>
  <c r="C221" i="3"/>
  <c r="C194" i="3"/>
  <c r="C176" i="3"/>
  <c r="C158" i="3"/>
  <c r="C140" i="3"/>
  <c r="C122" i="3"/>
  <c r="C386" i="3"/>
  <c r="C377" i="3"/>
  <c r="C368" i="3"/>
  <c r="C359" i="3"/>
  <c r="C350" i="3"/>
  <c r="C341" i="3"/>
  <c r="C332" i="3"/>
  <c r="C323" i="3"/>
  <c r="C314" i="3"/>
  <c r="C305" i="3"/>
  <c r="C296" i="3"/>
  <c r="C287" i="3"/>
  <c r="C278" i="3"/>
  <c r="C269" i="3"/>
  <c r="C260" i="3"/>
  <c r="C251" i="3"/>
  <c r="C242" i="3"/>
  <c r="C233" i="3"/>
  <c r="C224" i="3"/>
  <c r="C215" i="3"/>
  <c r="C206" i="3"/>
  <c r="C197" i="3"/>
  <c r="C188" i="3"/>
  <c r="C179" i="3"/>
  <c r="C170" i="3"/>
  <c r="C161" i="3"/>
  <c r="C152" i="3"/>
  <c r="C143" i="3"/>
  <c r="C134" i="3"/>
  <c r="C125" i="3"/>
  <c r="C116" i="3"/>
  <c r="C107" i="3"/>
  <c r="C98" i="3"/>
  <c r="C89" i="3"/>
  <c r="C80" i="3"/>
  <c r="C71" i="3"/>
  <c r="C62" i="3"/>
  <c r="C303" i="3"/>
  <c r="C258" i="3"/>
  <c r="C204" i="3"/>
  <c r="C159" i="3"/>
  <c r="C123" i="3"/>
  <c r="C78" i="3"/>
  <c r="C374" i="3"/>
  <c r="C347" i="3"/>
  <c r="C320" i="3"/>
  <c r="C302" i="3"/>
  <c r="C275" i="3"/>
  <c r="C239" i="3"/>
  <c r="C212" i="3"/>
  <c r="C185" i="3"/>
  <c r="C167" i="3"/>
  <c r="C149" i="3"/>
  <c r="C131" i="3"/>
  <c r="C385" i="3"/>
  <c r="C376" i="3"/>
  <c r="C367" i="3"/>
  <c r="C358" i="3"/>
  <c r="C349" i="3"/>
  <c r="C340" i="3"/>
  <c r="C331" i="3"/>
  <c r="C322" i="3"/>
  <c r="C313" i="3"/>
  <c r="C304" i="3"/>
  <c r="C295" i="3"/>
  <c r="C286" i="3"/>
  <c r="C277" i="3"/>
  <c r="C268" i="3"/>
  <c r="C259" i="3"/>
  <c r="C250" i="3"/>
  <c r="C241" i="3"/>
  <c r="C232" i="3"/>
  <c r="C223" i="3"/>
  <c r="C214" i="3"/>
  <c r="C205" i="3"/>
  <c r="C196" i="3"/>
  <c r="C187" i="3"/>
  <c r="C178" i="3"/>
  <c r="C169" i="3"/>
  <c r="C160" i="3"/>
  <c r="C151" i="3"/>
  <c r="C142" i="3"/>
  <c r="C133" i="3"/>
  <c r="C124" i="3"/>
  <c r="C115" i="3"/>
  <c r="C106" i="3"/>
  <c r="C97" i="3"/>
  <c r="C88" i="3"/>
  <c r="C79" i="3"/>
  <c r="C70" i="3"/>
  <c r="C61" i="3"/>
  <c r="C384" i="3"/>
  <c r="C375" i="3"/>
  <c r="C366" i="3"/>
  <c r="C357" i="3"/>
  <c r="C348" i="3"/>
  <c r="C339" i="3"/>
  <c r="C330" i="3"/>
  <c r="C312" i="3"/>
  <c r="C294" i="3"/>
  <c r="C285" i="3"/>
  <c r="C267" i="3"/>
  <c r="C249" i="3"/>
  <c r="C231" i="3"/>
  <c r="C222" i="3"/>
  <c r="C195" i="3"/>
  <c r="C186" i="3"/>
  <c r="C168" i="3"/>
  <c r="C150" i="3"/>
  <c r="C132" i="3"/>
  <c r="C114" i="3"/>
  <c r="C96" i="3"/>
  <c r="C87" i="3"/>
  <c r="C69" i="3"/>
  <c r="C383" i="3"/>
  <c r="C365" i="3"/>
  <c r="C356" i="3"/>
  <c r="C338" i="3"/>
  <c r="C311" i="3"/>
  <c r="C284" i="3"/>
  <c r="C257" i="3"/>
  <c r="C230" i="3"/>
  <c r="C192" i="3"/>
  <c r="C217" i="3"/>
  <c r="C291" i="3"/>
  <c r="C328" i="3"/>
  <c r="C379" i="3"/>
  <c r="C130" i="3"/>
  <c r="C317" i="3"/>
  <c r="C84" i="3"/>
  <c r="C380" i="3"/>
  <c r="G20" i="3"/>
  <c r="C74" i="3"/>
  <c r="C85" i="3"/>
  <c r="C109" i="3"/>
  <c r="C120" i="3"/>
  <c r="C157" i="3"/>
  <c r="C307" i="3"/>
  <c r="G21" i="3"/>
  <c r="C146" i="3"/>
  <c r="C183" i="3"/>
  <c r="C208" i="3"/>
  <c r="C245" i="3"/>
  <c r="C282" i="3"/>
  <c r="C319" i="3"/>
  <c r="C370" i="3"/>
  <c r="G25" i="3"/>
  <c r="H25" i="3" s="1"/>
  <c r="I25" i="3" s="1"/>
  <c r="C64" i="3"/>
  <c r="C75" i="3"/>
  <c r="C86" i="3"/>
  <c r="C110" i="3"/>
  <c r="C121" i="3"/>
  <c r="C172" i="3"/>
  <c r="C220" i="3"/>
  <c r="C271" i="3"/>
  <c r="C308" i="3"/>
  <c r="C345" i="3"/>
  <c r="C382" i="3"/>
  <c r="C147" i="3"/>
  <c r="C184" i="3"/>
  <c r="C209" i="3"/>
  <c r="C246" i="3"/>
  <c r="C283" i="3"/>
  <c r="C334" i="3"/>
  <c r="C371" i="3"/>
  <c r="N5" i="3"/>
  <c r="P5" i="3" s="1"/>
  <c r="C118" i="3"/>
  <c r="C254" i="3"/>
  <c r="C280" i="3"/>
  <c r="C95" i="3"/>
  <c r="C156" i="3"/>
  <c r="C193" i="3"/>
  <c r="C255" i="3"/>
  <c r="C292" i="3"/>
  <c r="C343" i="3"/>
  <c r="C145" i="3"/>
  <c r="C182" i="3"/>
  <c r="C244" i="3"/>
  <c r="C281" i="3"/>
  <c r="C318" i="3"/>
  <c r="C355" i="3"/>
  <c r="C219" i="3"/>
  <c r="C256" i="3"/>
  <c r="C344" i="3"/>
  <c r="C381" i="3"/>
  <c r="C65" i="3"/>
  <c r="C76" i="3"/>
  <c r="C100" i="3"/>
  <c r="C111" i="3"/>
  <c r="C136" i="3"/>
  <c r="C173" i="3"/>
  <c r="C235" i="3"/>
  <c r="C272" i="3"/>
  <c r="C309" i="3"/>
  <c r="C346" i="3"/>
  <c r="C148" i="3"/>
  <c r="C199" i="3"/>
  <c r="C210" i="3"/>
  <c r="C247" i="3"/>
  <c r="C298" i="3"/>
  <c r="C335" i="3"/>
  <c r="C372" i="3"/>
  <c r="C83" i="3"/>
  <c r="C94" i="3"/>
  <c r="C155" i="3"/>
  <c r="C181" i="3"/>
  <c r="C229" i="3"/>
  <c r="C354" i="3"/>
  <c r="C73" i="3"/>
  <c r="C119" i="3"/>
  <c r="C218" i="3"/>
  <c r="C66" i="3"/>
  <c r="C77" i="3"/>
  <c r="C101" i="3"/>
  <c r="C112" i="3"/>
  <c r="C137" i="3"/>
  <c r="C174" i="3"/>
  <c r="C236" i="3"/>
  <c r="C273" i="3"/>
  <c r="C310" i="3"/>
  <c r="C361" i="3"/>
  <c r="H21" i="3" l="1"/>
  <c r="I21" i="3" s="1"/>
  <c r="O9" i="3"/>
  <c r="N9" i="3"/>
  <c r="P9" i="3" s="1"/>
  <c r="N8" i="3"/>
  <c r="P8" i="3" s="1"/>
  <c r="H20" i="3"/>
  <c r="I20" i="3" s="1"/>
  <c r="O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Joseph Sutton (PhD Dept of Chemical Eng FT)</author>
  </authors>
  <commentList>
    <comment ref="L3" authorId="0" shapeId="0" xr:uid="{A6B30C58-5FB5-49E1-8C17-B6C602EFEA16}">
      <text>
        <r>
          <rPr>
            <b/>
            <sz val="9"/>
            <color indexed="81"/>
            <rFont val="Tahoma"/>
            <family val="2"/>
          </rPr>
          <t>Joseph Sutton (PhD Dept of Chemical Eng FT):</t>
        </r>
        <r>
          <rPr>
            <sz val="9"/>
            <color indexed="81"/>
            <rFont val="Tahoma"/>
            <family val="2"/>
          </rPr>
          <t xml:space="preserve">
Temperautre was too high, so removed from figure. Can repeat if needed.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Joseph Sutton (PhD Dept of Chemical Eng FT)</author>
  </authors>
  <commentList>
    <comment ref="L3" authorId="0" shapeId="0" xr:uid="{0734FD8C-18D3-41CB-A5FD-ED4B6629D44A}">
      <text>
        <r>
          <rPr>
            <b/>
            <sz val="9"/>
            <color indexed="81"/>
            <rFont val="Tahoma"/>
            <family val="2"/>
          </rPr>
          <t>Joseph Sutton (PhD Dept of Chemical Eng FT):</t>
        </r>
        <r>
          <rPr>
            <sz val="9"/>
            <color indexed="81"/>
            <rFont val="Tahoma"/>
            <family val="2"/>
          </rPr>
          <t xml:space="preserve">
Temperautre was too high, so removed from figure. Can repeat if needed.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Joseph Sutton (PhD Dept of Chemical Eng FT)</author>
  </authors>
  <commentList>
    <comment ref="L3" authorId="0" shapeId="0" xr:uid="{8115FC01-96D8-45A6-AA03-FFDFFFBB8D22}">
      <text>
        <r>
          <rPr>
            <b/>
            <sz val="9"/>
            <color indexed="81"/>
            <rFont val="Tahoma"/>
            <family val="2"/>
          </rPr>
          <t>Joseph Sutton (PhD Dept of Chemical Eng FT):</t>
        </r>
        <r>
          <rPr>
            <sz val="9"/>
            <color indexed="81"/>
            <rFont val="Tahoma"/>
            <family val="2"/>
          </rPr>
          <t xml:space="preserve">
Temperautre was too high, so removed from figure. Can repeat if needed.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Joseph Sutton (PhD Dept of Chemical Eng FT)</author>
  </authors>
  <commentList>
    <comment ref="L3" authorId="0" shapeId="0" xr:uid="{12674FF3-46C8-4063-B734-5B4E35CEF847}">
      <text>
        <r>
          <rPr>
            <b/>
            <sz val="9"/>
            <color indexed="81"/>
            <rFont val="Tahoma"/>
            <family val="2"/>
          </rPr>
          <t>Joseph Sutton (PhD Dept of Chemical Eng FT):</t>
        </r>
        <r>
          <rPr>
            <sz val="9"/>
            <color indexed="81"/>
            <rFont val="Tahoma"/>
            <family val="2"/>
          </rPr>
          <t xml:space="preserve">
Temperautre was too high, so removed from figure. Can repeat if needed.
</t>
        </r>
      </text>
    </comment>
    <comment ref="T3" authorId="0" shapeId="0" xr:uid="{81785339-9DD7-485C-BC77-896DF8F32FDB}">
      <text>
        <r>
          <rPr>
            <b/>
            <sz val="9"/>
            <color indexed="81"/>
            <rFont val="Tahoma"/>
            <family val="2"/>
          </rPr>
          <t>Joseph Sutton (PhD Dept of Chemical Eng FT):</t>
        </r>
        <r>
          <rPr>
            <sz val="9"/>
            <color indexed="81"/>
            <rFont val="Tahoma"/>
            <family val="2"/>
          </rPr>
          <t xml:space="preserve">
Temperautre was too high, so removed from figure. Can repeat if needed.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Joseph Sutton (PhD Dept of Chemical Eng FT)</author>
  </authors>
  <commentList>
    <comment ref="L3" authorId="0" shapeId="0" xr:uid="{217D0BCB-4C78-407F-8295-CBD5E4E057CA}">
      <text>
        <r>
          <rPr>
            <b/>
            <sz val="9"/>
            <color indexed="81"/>
            <rFont val="Tahoma"/>
            <family val="2"/>
          </rPr>
          <t>Joseph Sutton (PhD Dept of Chemical Eng FT):</t>
        </r>
        <r>
          <rPr>
            <sz val="9"/>
            <color indexed="81"/>
            <rFont val="Tahoma"/>
            <family val="2"/>
          </rPr>
          <t xml:space="preserve">
Temperautre was too high, so removed from figure. Can repeat if needed.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<sst xmlns="http://schemas.openxmlformats.org/spreadsheetml/2006/main" count="623" uniqueCount="170">
  <si>
    <t xml:space="preserve">Time </t>
  </si>
  <si>
    <t>Pellet1</t>
  </si>
  <si>
    <t>Pellet2</t>
  </si>
  <si>
    <t>Pellet3</t>
  </si>
  <si>
    <t>Avg</t>
  </si>
  <si>
    <t>sd</t>
  </si>
  <si>
    <t>KSC</t>
  </si>
  <si>
    <t>Post 15 min</t>
  </si>
  <si>
    <t>Time</t>
  </si>
  <si>
    <t>Conv</t>
  </si>
  <si>
    <t>SD</t>
  </si>
  <si>
    <t>DBU_Pellets</t>
  </si>
  <si>
    <t>DBU_Pellets2</t>
  </si>
  <si>
    <t>DBU_Pellets3</t>
  </si>
  <si>
    <t>Conversion BHEt</t>
  </si>
  <si>
    <t>MHET</t>
  </si>
  <si>
    <t xml:space="preserve">Total </t>
  </si>
  <si>
    <t>Initial Kinetics</t>
  </si>
  <si>
    <t>Post 15 Min</t>
  </si>
  <si>
    <t>DBUTPA</t>
  </si>
  <si>
    <t>k</t>
  </si>
  <si>
    <t>time</t>
  </si>
  <si>
    <t>1- (1-kt)^3</t>
  </si>
  <si>
    <t>mass DBU</t>
  </si>
  <si>
    <t>TPA mr</t>
  </si>
  <si>
    <t>Average BHET</t>
  </si>
  <si>
    <t>Average MHET</t>
  </si>
  <si>
    <t>Average TPA</t>
  </si>
  <si>
    <t xml:space="preserve">Conversion </t>
  </si>
  <si>
    <t>Mass TPA</t>
  </si>
  <si>
    <t>DBU mr</t>
  </si>
  <si>
    <t>Mass DBU2:TPA</t>
  </si>
  <si>
    <t>D2T mr</t>
  </si>
  <si>
    <t>moles D2T</t>
  </si>
  <si>
    <t>DT mr</t>
  </si>
  <si>
    <t>moles TPA</t>
  </si>
  <si>
    <t>moles residual TPA</t>
  </si>
  <si>
    <t>mass residual TPA</t>
  </si>
  <si>
    <t>moles DBU in D2T</t>
  </si>
  <si>
    <t>mass DBU in D2T</t>
  </si>
  <si>
    <t>DBUTPA1</t>
  </si>
  <si>
    <t>BHET</t>
  </si>
  <si>
    <t xml:space="preserve">MHET </t>
  </si>
  <si>
    <t>TPA</t>
  </si>
  <si>
    <t xml:space="preserve">Conv </t>
  </si>
  <si>
    <t>DBUTPA3</t>
  </si>
  <si>
    <t>Z</t>
  </si>
  <si>
    <t>DBUTPA2</t>
  </si>
  <si>
    <t>Zn(Oac)</t>
  </si>
  <si>
    <t>190 Degrees 1</t>
  </si>
  <si>
    <t>190_2</t>
  </si>
  <si>
    <t>190_3</t>
  </si>
  <si>
    <t xml:space="preserve"> Time </t>
  </si>
  <si>
    <t>AVERAGE</t>
  </si>
  <si>
    <t>Sum</t>
  </si>
  <si>
    <t>Time Adj</t>
  </si>
  <si>
    <t>Conv Adj</t>
  </si>
  <si>
    <t>190DEg</t>
  </si>
  <si>
    <t>Initial k</t>
  </si>
  <si>
    <t>DBU:TPA k</t>
  </si>
  <si>
    <t>Test 1</t>
  </si>
  <si>
    <t>Test 3</t>
  </si>
  <si>
    <t>KinPH1</t>
  </si>
  <si>
    <t>Total</t>
  </si>
  <si>
    <t xml:space="preserve">time </t>
  </si>
  <si>
    <t>conversion BHET</t>
  </si>
  <si>
    <t>Conversion TPA</t>
  </si>
  <si>
    <t xml:space="preserve">BHET </t>
  </si>
  <si>
    <t>SUM</t>
  </si>
  <si>
    <t>Init k</t>
  </si>
  <si>
    <t>DBUTSA k</t>
  </si>
  <si>
    <t>170_1</t>
  </si>
  <si>
    <t>170_2</t>
  </si>
  <si>
    <t xml:space="preserve">Average </t>
  </si>
  <si>
    <t>TIME</t>
  </si>
  <si>
    <t>Conb</t>
  </si>
  <si>
    <t>init k</t>
  </si>
  <si>
    <t>160_1</t>
  </si>
  <si>
    <t>160_2 (accidentally saved as 170_1)</t>
  </si>
  <si>
    <t>Average</t>
  </si>
  <si>
    <t>DBU:TSA k</t>
  </si>
  <si>
    <t>Temp</t>
  </si>
  <si>
    <t>Temp K</t>
  </si>
  <si>
    <t>1/T (1/K)</t>
  </si>
  <si>
    <t>k init</t>
  </si>
  <si>
    <t>ln k init</t>
  </si>
  <si>
    <t>Ln(DBUTSA k)</t>
  </si>
  <si>
    <t xml:space="preserve">K init </t>
  </si>
  <si>
    <t xml:space="preserve">Ea/R </t>
  </si>
  <si>
    <t>Ea</t>
  </si>
  <si>
    <t>0 Equivs BHET</t>
  </si>
  <si>
    <t xml:space="preserve">0.1 Equivs </t>
  </si>
  <si>
    <t>0.2 equivs</t>
  </si>
  <si>
    <t>0.5 equivs</t>
  </si>
  <si>
    <t>1 Equivs</t>
  </si>
  <si>
    <t>pH</t>
  </si>
  <si>
    <t>Time adj</t>
  </si>
  <si>
    <t>Conv adj</t>
  </si>
  <si>
    <t>KSC K Total</t>
  </si>
  <si>
    <t>KSC final</t>
  </si>
  <si>
    <t>K induction</t>
  </si>
  <si>
    <t>Equivs BHET</t>
  </si>
  <si>
    <t>Rate K</t>
  </si>
  <si>
    <t>Equiv bhet</t>
  </si>
  <si>
    <t>Init pH</t>
  </si>
  <si>
    <t>Conv30</t>
  </si>
  <si>
    <t>conv60</t>
  </si>
  <si>
    <t>conv15</t>
  </si>
  <si>
    <t>p[OH]</t>
  </si>
  <si>
    <t>[OH]</t>
  </si>
  <si>
    <t>DBU</t>
  </si>
  <si>
    <t>DBU:TPA</t>
  </si>
  <si>
    <t>No Water</t>
  </si>
  <si>
    <t>0.5 Equivs water</t>
  </si>
  <si>
    <t>1 Equiv Water</t>
  </si>
  <si>
    <t>5 Equivs Water</t>
  </si>
  <si>
    <t>Pre</t>
  </si>
  <si>
    <t>Post</t>
  </si>
  <si>
    <t>gradient -&gt;</t>
  </si>
  <si>
    <t>Std error in gradient (±) -&gt;</t>
  </si>
  <si>
    <t>R^2 value -&gt;</t>
  </si>
  <si>
    <t xml:space="preserve">F -&gt; </t>
  </si>
  <si>
    <t>ssreg -&gt;</t>
  </si>
  <si>
    <t>&lt;- y intercept</t>
  </si>
  <si>
    <t>&lt;- std error in y intercept</t>
  </si>
  <si>
    <t>&lt;- std error in R^2</t>
  </si>
  <si>
    <t>&lt;- df</t>
  </si>
  <si>
    <t>&lt;- ssresid</t>
  </si>
  <si>
    <t>Change in Ea = R x (slope error)</t>
  </si>
  <si>
    <t>8.314 x Srd error =J/mol</t>
  </si>
  <si>
    <t>kJ/mol</t>
  </si>
  <si>
    <t>Gas constant</t>
  </si>
  <si>
    <t>J mol-1  K-1</t>
  </si>
  <si>
    <t>Activation energy</t>
  </si>
  <si>
    <t>Error of that Activiation Energy</t>
  </si>
  <si>
    <t>J/mol</t>
  </si>
  <si>
    <t>190_1</t>
  </si>
  <si>
    <t>Conv''</t>
  </si>
  <si>
    <t>KSC''</t>
  </si>
  <si>
    <t>K1</t>
  </si>
  <si>
    <t>K2</t>
  </si>
  <si>
    <t>K3</t>
  </si>
  <si>
    <t>Ave</t>
  </si>
  <si>
    <t>JS</t>
  </si>
  <si>
    <t>Kinetic Shrinking core</t>
  </si>
  <si>
    <t>Kinetic Shrinking core - Normalised at 15min</t>
  </si>
  <si>
    <t>180_1</t>
  </si>
  <si>
    <t>180_2</t>
  </si>
  <si>
    <t>180_3</t>
  </si>
  <si>
    <t>170_3</t>
  </si>
  <si>
    <t>160_2</t>
  </si>
  <si>
    <t>160_3</t>
  </si>
  <si>
    <t xml:space="preserve">Initial </t>
  </si>
  <si>
    <t>Final</t>
  </si>
  <si>
    <t>Joe Works</t>
  </si>
  <si>
    <t>1/K (1000/K)</t>
  </si>
  <si>
    <t>K</t>
  </si>
  <si>
    <t>Ln K1</t>
  </si>
  <si>
    <t>Ln K2</t>
  </si>
  <si>
    <t>Ln K3</t>
  </si>
  <si>
    <t>Ln K Ave</t>
  </si>
  <si>
    <t>Ea/R</t>
  </si>
  <si>
    <r>
      <t>Std error in gradient (</t>
    </r>
    <r>
      <rPr>
        <sz val="11"/>
        <color theme="1"/>
        <rFont val="Aptos Narrow"/>
        <family val="2"/>
      </rPr>
      <t>±</t>
    </r>
    <r>
      <rPr>
        <sz val="10.45"/>
        <color theme="1"/>
        <rFont val="Aptos Narrow"/>
        <family val="2"/>
      </rPr>
      <t>)</t>
    </r>
    <r>
      <rPr>
        <sz val="11"/>
        <color theme="1"/>
        <rFont val="Aptos Narrow"/>
        <family val="2"/>
        <scheme val="minor"/>
      </rPr>
      <t xml:space="preserve"> -&gt;</t>
    </r>
  </si>
  <si>
    <t>After 300 mins, at 180DC at 0.1Eq DBU-PVP</t>
  </si>
  <si>
    <t>BHET addition</t>
  </si>
  <si>
    <t xml:space="preserve">Water addition </t>
  </si>
  <si>
    <t>PET conversion</t>
  </si>
  <si>
    <t>BHET added</t>
  </si>
  <si>
    <t>Water added</t>
  </si>
  <si>
    <t>Maybe not have this column as TPA has a max soiliblity concentration, Hence you probaly see a platue.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</si>
</sst>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9C5700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u/>
      <sz val="11"/>
      <color rgb="FFFF0000"/>
      <name val="Aptos Narrow"/>
      <family val="2"/>
      <scheme val="minor"/>
    </font>
    <font>
      <b/>
      <u/>
      <sz val="11"/>
      <color theme="5"/>
      <name val="Aptos Narrow"/>
      <family val="2"/>
      <scheme val="minor"/>
    </font>
    <font>
      <sz val="11"/>
      <color theme="5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name val="Aptos Narrow"/>
      <family val="2"/>
      <scheme val="minor"/>
    </font>
    <font>
      <i/>
      <sz val="11"/>
      <color rgb="FFFF0000"/>
      <name val="Aptos Narrow"/>
      <family val="2"/>
      <scheme val="minor"/>
    </font>
    <font>
      <sz val="11"/>
      <color theme="1"/>
      <name val="Aptos Narrow"/>
      <family val="2"/>
    </font>
    <font>
      <sz val="10.45"/>
      <color theme="1"/>
      <name val="Aptos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38">
    <xf numFmtId="0" fontId="0" fillId="0" borderId="0" xfId="0"/>
    <xf numFmtId="9" fontId="0" fillId="0" borderId="0" xfId="0" applyNumberFormat="1"/>
    <xf numFmtId="9" fontId="0" fillId="0" borderId="0" xfId="1" applyFont="1"/>
    <xf numFmtId="0" fontId="0" fillId="0" borderId="0" xfId="1" applyNumberFormat="1" applyFont="1"/>
    <xf numFmtId="10" fontId="0" fillId="0" borderId="0" xfId="0" applyNumberFormat="1"/>
    <xf numFmtId="164" fontId="0" fillId="0" borderId="0" xfId="1" applyNumberFormat="1" applyFont="1"/>
    <xf numFmtId="10" fontId="0" fillId="0" borderId="0" xfId="1" applyNumberFormat="1" applyFont="1"/>
    <xf numFmtId="0" fontId="2" fillId="2" borderId="0" xfId="2"/>
    <xf numFmtId="0" fontId="2" fillId="2" borderId="0" xfId="2" applyNumberFormat="1"/>
    <xf numFmtId="0" fontId="5" fillId="0" borderId="0" xfId="0" applyFont="1"/>
    <xf numFmtId="9" fontId="5" fillId="0" borderId="0" xfId="1" applyFont="1"/>
    <xf numFmtId="0" fontId="6" fillId="0" borderId="0" xfId="0" applyFont="1"/>
    <xf numFmtId="0" fontId="7" fillId="0" borderId="0" xfId="0" applyFont="1"/>
    <xf numFmtId="9" fontId="5" fillId="0" borderId="0" xfId="0" applyNumberFormat="1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8" fillId="0" borderId="0" xfId="0" applyFont="1"/>
    <xf numFmtId="0" fontId="5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10" fontId="5" fillId="0" borderId="0" xfId="0" applyNumberFormat="1" applyFont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/>
    <xf numFmtId="10" fontId="12" fillId="0" borderId="0" xfId="0" applyNumberFormat="1" applyFont="1"/>
    <xf numFmtId="0" fontId="11" fillId="0" borderId="0" xfId="0" applyFont="1"/>
    <xf numFmtId="0" fontId="11" fillId="0" borderId="0" xfId="1" applyNumberFormat="1" applyFont="1"/>
    <xf numFmtId="0" fontId="5" fillId="4" borderId="0" xfId="0" applyFont="1" applyFill="1"/>
    <xf numFmtId="0" fontId="11" fillId="5" borderId="0" xfId="0" applyFont="1" applyFill="1"/>
    <xf numFmtId="0" fontId="13" fillId="6" borderId="0" xfId="0" applyFont="1" applyFill="1"/>
    <xf numFmtId="0" fontId="11" fillId="7" borderId="0" xfId="0" applyFont="1" applyFill="1"/>
    <xf numFmtId="0" fontId="5" fillId="6" borderId="0" xfId="0" applyFont="1" applyFill="1" applyAlignment="1">
      <alignment horizontal="center"/>
    </xf>
    <xf numFmtId="0" fontId="11" fillId="7" borderId="0" xfId="0" applyFont="1" applyFill="1" applyAlignment="1">
      <alignment horizontal="center"/>
    </xf>
  </cellXfs>
  <cellStyles count="3">
    <cellStyle name="Neutral" xfId="2" builtinId="2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DBU</c:v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Kinetics_DBU!$F$2:$F$12</c:f>
                <c:numCache>
                  <c:formatCode>General</c:formatCode>
                  <c:ptCount val="11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3.9310727967481814E-2</c:v>
                  </c:pt>
                  <c:pt idx="4">
                    <c:v>3.9878983604567125E-2</c:v>
                  </c:pt>
                  <c:pt idx="5">
                    <c:v>3.2129944496269103E-2</c:v>
                  </c:pt>
                  <c:pt idx="6">
                    <c:v>2.6102362600602506E-2</c:v>
                  </c:pt>
                  <c:pt idx="7">
                    <c:v>1.7009801096230778E-2</c:v>
                  </c:pt>
                  <c:pt idx="8">
                    <c:v>2.9005746557076093E-2</c:v>
                  </c:pt>
                  <c:pt idx="9">
                    <c:v>3.1942656954820348E-2</c:v>
                  </c:pt>
                  <c:pt idx="10">
                    <c:v>0</c:v>
                  </c:pt>
                </c:numCache>
              </c:numRef>
            </c:plus>
            <c:minus>
              <c:numRef>
                <c:f>Kinetics_DBU!$F$2:$F$12</c:f>
                <c:numCache>
                  <c:formatCode>General</c:formatCode>
                  <c:ptCount val="11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3.9310727967481814E-2</c:v>
                  </c:pt>
                  <c:pt idx="4">
                    <c:v>3.9878983604567125E-2</c:v>
                  </c:pt>
                  <c:pt idx="5">
                    <c:v>3.2129944496269103E-2</c:v>
                  </c:pt>
                  <c:pt idx="6">
                    <c:v>2.6102362600602506E-2</c:v>
                  </c:pt>
                  <c:pt idx="7">
                    <c:v>1.7009801096230778E-2</c:v>
                  </c:pt>
                  <c:pt idx="8">
                    <c:v>2.9005746557076093E-2</c:v>
                  </c:pt>
                  <c:pt idx="9">
                    <c:v>3.1942656954820348E-2</c:v>
                  </c:pt>
                  <c:pt idx="10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Kinetics_DBU!$A$2:$A$12</c:f>
              <c:numCache>
                <c:formatCode>General</c:formatCode>
                <c:ptCount val="1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30</c:v>
                </c:pt>
                <c:pt idx="5">
                  <c:v>45</c:v>
                </c:pt>
                <c:pt idx="6">
                  <c:v>60</c:v>
                </c:pt>
                <c:pt idx="7">
                  <c:v>120</c:v>
                </c:pt>
                <c:pt idx="8">
                  <c:v>180</c:v>
                </c:pt>
                <c:pt idx="9">
                  <c:v>240</c:v>
                </c:pt>
                <c:pt idx="10">
                  <c:v>300</c:v>
                </c:pt>
              </c:numCache>
            </c:numRef>
          </c:xVal>
          <c:yVal>
            <c:numRef>
              <c:f>Kinetics_DBU!$E$2:$E$12</c:f>
              <c:numCache>
                <c:formatCode>General</c:formatCode>
                <c:ptCount val="11"/>
                <c:pt idx="0">
                  <c:v>0</c:v>
                </c:pt>
                <c:pt idx="1">
                  <c:v>0.11799999999999999</c:v>
                </c:pt>
                <c:pt idx="2">
                  <c:v>0.2329</c:v>
                </c:pt>
                <c:pt idx="3">
                  <c:v>0.27366666666666667</c:v>
                </c:pt>
                <c:pt idx="4">
                  <c:v>0.33733333333333332</c:v>
                </c:pt>
                <c:pt idx="5">
                  <c:v>0.38666666666666671</c:v>
                </c:pt>
                <c:pt idx="6">
                  <c:v>0.42633333333333329</c:v>
                </c:pt>
                <c:pt idx="7">
                  <c:v>0.58933333333333326</c:v>
                </c:pt>
                <c:pt idx="8">
                  <c:v>0.77766666666666673</c:v>
                </c:pt>
                <c:pt idx="9">
                  <c:v>0.96266666666666667</c:v>
                </c:pt>
                <c:pt idx="1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A5-44B5-A4BB-F2BA9F5C4E45}"/>
            </c:ext>
          </c:extLst>
        </c:ser>
        <c:ser>
          <c:idx val="1"/>
          <c:order val="1"/>
          <c:tx>
            <c:v>DBUTPA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Kinetics_DBUTPA!$O$2:$O$9</c:f>
                <c:numCache>
                  <c:formatCode>General</c:formatCode>
                  <c:ptCount val="8"/>
                  <c:pt idx="0">
                    <c:v>3.9837168574084194E-3</c:v>
                  </c:pt>
                  <c:pt idx="1">
                    <c:v>2.4916928649681879E-2</c:v>
                  </c:pt>
                  <c:pt idx="2">
                    <c:v>3.2869489398731987E-2</c:v>
                  </c:pt>
                  <c:pt idx="3">
                    <c:v>4.7729707730091921E-2</c:v>
                  </c:pt>
                  <c:pt idx="4">
                    <c:v>2.8496403281817788E-2</c:v>
                  </c:pt>
                  <c:pt idx="5">
                    <c:v>0.04</c:v>
                  </c:pt>
                  <c:pt idx="6">
                    <c:v>4.270632271689994E-2</c:v>
                  </c:pt>
                  <c:pt idx="7">
                    <c:v>2.4193043077160359E-2</c:v>
                  </c:pt>
                </c:numCache>
              </c:numRef>
            </c:plus>
            <c:minus>
              <c:numRef>
                <c:f>Kinetics_DBUTPA!$O$2:$O$9</c:f>
                <c:numCache>
                  <c:formatCode>General</c:formatCode>
                  <c:ptCount val="8"/>
                  <c:pt idx="0">
                    <c:v>3.9837168574084194E-3</c:v>
                  </c:pt>
                  <c:pt idx="1">
                    <c:v>2.4916928649681879E-2</c:v>
                  </c:pt>
                  <c:pt idx="2">
                    <c:v>3.2869489398731987E-2</c:v>
                  </c:pt>
                  <c:pt idx="3">
                    <c:v>4.7729707730091921E-2</c:v>
                  </c:pt>
                  <c:pt idx="4">
                    <c:v>2.8496403281817788E-2</c:v>
                  </c:pt>
                  <c:pt idx="5">
                    <c:v>0.04</c:v>
                  </c:pt>
                  <c:pt idx="6">
                    <c:v>4.270632271689994E-2</c:v>
                  </c:pt>
                  <c:pt idx="7">
                    <c:v>2.4193043077160359E-2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Kinetics_DBUTPA!$J$2:$J$9</c:f>
              <c:numCache>
                <c:formatCode>General</c:formatCode>
                <c:ptCount val="8"/>
                <c:pt idx="0">
                  <c:v>0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180</c:v>
                </c:pt>
                <c:pt idx="5">
                  <c:v>240</c:v>
                </c:pt>
                <c:pt idx="6">
                  <c:v>300</c:v>
                </c:pt>
                <c:pt idx="7">
                  <c:v>360</c:v>
                </c:pt>
              </c:numCache>
            </c:numRef>
          </c:xVal>
          <c:yVal>
            <c:numRef>
              <c:f>Kinetics_DBUTPA!$N$2:$N$9</c:f>
              <c:numCache>
                <c:formatCode>0%</c:formatCode>
                <c:ptCount val="8"/>
                <c:pt idx="0" formatCode="General">
                  <c:v>0</c:v>
                </c:pt>
                <c:pt idx="1">
                  <c:v>0.13013333333333332</c:v>
                </c:pt>
                <c:pt idx="2">
                  <c:v>0.22393333333333332</c:v>
                </c:pt>
                <c:pt idx="3">
                  <c:v>0.4230666666666667</c:v>
                </c:pt>
                <c:pt idx="4">
                  <c:v>0.63405</c:v>
                </c:pt>
                <c:pt idx="5">
                  <c:v>0.85133333333333328</c:v>
                </c:pt>
                <c:pt idx="6">
                  <c:v>0.95799999999999985</c:v>
                </c:pt>
                <c:pt idx="7">
                  <c:v>1.0142666666666666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A5-44B5-A4BB-F2BA9F5C4E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2419135"/>
        <c:axId val="1162408095"/>
      </c:scatterChart>
      <c:scatterChart>
        <c:scatterStyle val="smoothMarker"/>
        <c:varyColors val="0"/>
        <c:ser>
          <c:idx val="2"/>
          <c:order val="2"/>
          <c:tx>
            <c:v>Initial Kinetics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Kinetics_DBU!$A$38:$A$368</c:f>
              <c:numCache>
                <c:formatCode>General</c:formatCode>
                <c:ptCount val="3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</c:numCache>
            </c:numRef>
          </c:xVal>
          <c:yVal>
            <c:numRef>
              <c:f>Kinetics_DBU!$B$38:$B$206</c:f>
              <c:numCache>
                <c:formatCode>0%</c:formatCode>
                <c:ptCount val="169"/>
                <c:pt idx="0">
                  <c:v>0</c:v>
                </c:pt>
                <c:pt idx="1">
                  <c:v>2.0557498509000127E-2</c:v>
                </c:pt>
                <c:pt idx="2">
                  <c:v>4.0831308072000083E-2</c:v>
                </c:pt>
                <c:pt idx="3">
                  <c:v>6.0823399743000106E-2</c:v>
                </c:pt>
                <c:pt idx="4">
                  <c:v>8.0535744575999879E-2</c:v>
                </c:pt>
                <c:pt idx="5">
                  <c:v>9.9970313624999974E-2</c:v>
                </c:pt>
                <c:pt idx="6">
                  <c:v>0.11912907794399996</c:v>
                </c:pt>
                <c:pt idx="7">
                  <c:v>0.13801400858699997</c:v>
                </c:pt>
                <c:pt idx="8">
                  <c:v>0.15662707660800013</c:v>
                </c:pt>
                <c:pt idx="9">
                  <c:v>0.17497025306100011</c:v>
                </c:pt>
                <c:pt idx="10">
                  <c:v>0.19304550899999984</c:v>
                </c:pt>
                <c:pt idx="11">
                  <c:v>0.21085481547899998</c:v>
                </c:pt>
                <c:pt idx="12">
                  <c:v>0.228400143552</c:v>
                </c:pt>
                <c:pt idx="13">
                  <c:v>0.24568346427300003</c:v>
                </c:pt>
                <c:pt idx="14">
                  <c:v>0.26270674869600008</c:v>
                </c:pt>
                <c:pt idx="15">
                  <c:v>0.27947196787500006</c:v>
                </c:pt>
                <c:pt idx="16">
                  <c:v>0.29598109286400009</c:v>
                </c:pt>
                <c:pt idx="17">
                  <c:v>0.31223609471699987</c:v>
                </c:pt>
                <c:pt idx="18">
                  <c:v>0.32823894448799995</c:v>
                </c:pt>
                <c:pt idx="19">
                  <c:v>0.34399161323100003</c:v>
                </c:pt>
                <c:pt idx="20">
                  <c:v>0.35949607200000011</c:v>
                </c:pt>
                <c:pt idx="21">
                  <c:v>0.37475429184900011</c:v>
                </c:pt>
                <c:pt idx="22">
                  <c:v>0.38976824383199982</c:v>
                </c:pt>
                <c:pt idx="23">
                  <c:v>0.40453989900300014</c:v>
                </c:pt>
                <c:pt idx="24">
                  <c:v>0.41907122841599997</c:v>
                </c:pt>
                <c:pt idx="25">
                  <c:v>0.4333642031249999</c:v>
                </c:pt>
                <c:pt idx="26">
                  <c:v>0.44742079418399994</c:v>
                </c:pt>
                <c:pt idx="27">
                  <c:v>0.46124297264700009</c:v>
                </c:pt>
                <c:pt idx="28">
                  <c:v>0.47483270956800006</c:v>
                </c:pt>
                <c:pt idx="29">
                  <c:v>0.48819197600099984</c:v>
                </c:pt>
                <c:pt idx="30">
                  <c:v>0.5013227429999999</c:v>
                </c:pt>
                <c:pt idx="31">
                  <c:v>0.51422698161899993</c:v>
                </c:pt>
                <c:pt idx="32">
                  <c:v>0.52690666291200006</c:v>
                </c:pt>
                <c:pt idx="33">
                  <c:v>0.53936375793299995</c:v>
                </c:pt>
                <c:pt idx="34">
                  <c:v>0.55160023773600009</c:v>
                </c:pt>
                <c:pt idx="35">
                  <c:v>0.56361807337500003</c:v>
                </c:pt>
                <c:pt idx="36">
                  <c:v>0.57541923590400001</c:v>
                </c:pt>
                <c:pt idx="37">
                  <c:v>0.58700569637699995</c:v>
                </c:pt>
                <c:pt idx="38">
                  <c:v>0.59837942584799997</c:v>
                </c:pt>
                <c:pt idx="39">
                  <c:v>0.60954239537099997</c:v>
                </c:pt>
                <c:pt idx="40">
                  <c:v>0.62049657600000008</c:v>
                </c:pt>
                <c:pt idx="41">
                  <c:v>0.63124393878899987</c:v>
                </c:pt>
                <c:pt idx="42">
                  <c:v>0.64178645479200003</c:v>
                </c:pt>
                <c:pt idx="43">
                  <c:v>0.6521260950629999</c:v>
                </c:pt>
                <c:pt idx="44">
                  <c:v>0.66226483065599995</c:v>
                </c:pt>
                <c:pt idx="45">
                  <c:v>0.67220463262499996</c:v>
                </c:pt>
                <c:pt idx="46">
                  <c:v>0.68194747202399997</c:v>
                </c:pt>
                <c:pt idx="47">
                  <c:v>0.69149531990699997</c:v>
                </c:pt>
                <c:pt idx="48">
                  <c:v>0.70085014732799988</c:v>
                </c:pt>
                <c:pt idx="49">
                  <c:v>0.71001392534100005</c:v>
                </c:pt>
                <c:pt idx="50">
                  <c:v>0.71898862499999994</c:v>
                </c:pt>
                <c:pt idx="51">
                  <c:v>0.727776217359</c:v>
                </c:pt>
                <c:pt idx="52">
                  <c:v>0.73637867347200003</c:v>
                </c:pt>
                <c:pt idx="53">
                  <c:v>0.74479796439299983</c:v>
                </c:pt>
                <c:pt idx="54">
                  <c:v>0.75303606117600008</c:v>
                </c:pt>
                <c:pt idx="55">
                  <c:v>0.76109493487499991</c:v>
                </c:pt>
                <c:pt idx="56">
                  <c:v>0.76897655654399999</c:v>
                </c:pt>
                <c:pt idx="57">
                  <c:v>0.77668289723700001</c:v>
                </c:pt>
                <c:pt idx="58">
                  <c:v>0.784215928008</c:v>
                </c:pt>
                <c:pt idx="59">
                  <c:v>0.79157761991100006</c:v>
                </c:pt>
                <c:pt idx="60">
                  <c:v>0.7987699439999999</c:v>
                </c:pt>
                <c:pt idx="61">
                  <c:v>0.80579487132900007</c:v>
                </c:pt>
                <c:pt idx="62">
                  <c:v>0.81265437295199994</c:v>
                </c:pt>
                <c:pt idx="63">
                  <c:v>0.81935041992299995</c:v>
                </c:pt>
                <c:pt idx="64">
                  <c:v>0.82588498329600002</c:v>
                </c:pt>
                <c:pt idx="65">
                  <c:v>0.83226003412499994</c:v>
                </c:pt>
                <c:pt idx="66">
                  <c:v>0.83847754346400005</c:v>
                </c:pt>
                <c:pt idx="67">
                  <c:v>0.84453948236699994</c:v>
                </c:pt>
                <c:pt idx="68">
                  <c:v>0.85044782188800006</c:v>
                </c:pt>
                <c:pt idx="69">
                  <c:v>0.85620453308099997</c:v>
                </c:pt>
                <c:pt idx="70">
                  <c:v>0.86181158700000005</c:v>
                </c:pt>
                <c:pt idx="71">
                  <c:v>0.86727095469900006</c:v>
                </c:pt>
                <c:pt idx="72">
                  <c:v>0.87258460723200004</c:v>
                </c:pt>
                <c:pt idx="73">
                  <c:v>0.877754515653</c:v>
                </c:pt>
                <c:pt idx="74">
                  <c:v>0.88278265101599995</c:v>
                </c:pt>
                <c:pt idx="75">
                  <c:v>0.88767098437499992</c:v>
                </c:pt>
                <c:pt idx="76">
                  <c:v>0.89242148678400002</c:v>
                </c:pt>
                <c:pt idx="77">
                  <c:v>0.89703612929699994</c:v>
                </c:pt>
                <c:pt idx="78">
                  <c:v>0.90151688296800003</c:v>
                </c:pt>
                <c:pt idx="79">
                  <c:v>0.90586571885099998</c:v>
                </c:pt>
                <c:pt idx="80">
                  <c:v>0.91008460800000002</c:v>
                </c:pt>
                <c:pt idx="81">
                  <c:v>0.91417552146899994</c:v>
                </c:pt>
                <c:pt idx="82">
                  <c:v>0.91814043031199999</c:v>
                </c:pt>
                <c:pt idx="83">
                  <c:v>0.92198130558299995</c:v>
                </c:pt>
                <c:pt idx="84">
                  <c:v>0.92570011833599997</c:v>
                </c:pt>
                <c:pt idx="85">
                  <c:v>0.92929883962500004</c:v>
                </c:pt>
                <c:pt idx="86">
                  <c:v>0.93277944050399997</c:v>
                </c:pt>
                <c:pt idx="87">
                  <c:v>0.93614389202699999</c:v>
                </c:pt>
                <c:pt idx="88">
                  <c:v>0.93939416524800001</c:v>
                </c:pt>
                <c:pt idx="89">
                  <c:v>0.94253223122100005</c:v>
                </c:pt>
                <c:pt idx="90">
                  <c:v>0.94556006100000001</c:v>
                </c:pt>
                <c:pt idx="91">
                  <c:v>0.94847962563900001</c:v>
                </c:pt>
                <c:pt idx="92">
                  <c:v>0.95129289619199997</c:v>
                </c:pt>
                <c:pt idx="93">
                  <c:v>0.95400184371300001</c:v>
                </c:pt>
                <c:pt idx="94">
                  <c:v>0.95660843925600003</c:v>
                </c:pt>
                <c:pt idx="95">
                  <c:v>0.95911465387499995</c:v>
                </c:pt>
                <c:pt idx="96">
                  <c:v>0.96152245862399999</c:v>
                </c:pt>
                <c:pt idx="97">
                  <c:v>0.96383382455699995</c:v>
                </c:pt>
                <c:pt idx="98">
                  <c:v>0.96605072272799997</c:v>
                </c:pt>
                <c:pt idx="99">
                  <c:v>0.96817512419100005</c:v>
                </c:pt>
                <c:pt idx="100">
                  <c:v>0.97020899999999999</c:v>
                </c:pt>
                <c:pt idx="101">
                  <c:v>0.97215432120900003</c:v>
                </c:pt>
                <c:pt idx="102">
                  <c:v>0.97401305887199996</c:v>
                </c:pt>
                <c:pt idx="103">
                  <c:v>0.97578718404300002</c:v>
                </c:pt>
                <c:pt idx="104">
                  <c:v>0.97747866777600001</c:v>
                </c:pt>
                <c:pt idx="105">
                  <c:v>0.97908948112500005</c:v>
                </c:pt>
                <c:pt idx="106">
                  <c:v>0.98062159514399994</c:v>
                </c:pt>
                <c:pt idx="107">
                  <c:v>0.98207698088700002</c:v>
                </c:pt>
                <c:pt idx="108">
                  <c:v>0.98345760940799998</c:v>
                </c:pt>
                <c:pt idx="109">
                  <c:v>0.98476545176099994</c:v>
                </c:pt>
                <c:pt idx="110">
                  <c:v>0.98600247900000004</c:v>
                </c:pt>
                <c:pt idx="111">
                  <c:v>0.98717066217899996</c:v>
                </c:pt>
                <c:pt idx="112">
                  <c:v>0.98827197235200004</c:v>
                </c:pt>
                <c:pt idx="113">
                  <c:v>0.98930838057299997</c:v>
                </c:pt>
                <c:pt idx="114">
                  <c:v>0.99028185789599998</c:v>
                </c:pt>
                <c:pt idx="115">
                  <c:v>0.99119437537499999</c:v>
                </c:pt>
                <c:pt idx="116">
                  <c:v>0.99204790406400001</c:v>
                </c:pt>
                <c:pt idx="117">
                  <c:v>0.99284441501700005</c:v>
                </c:pt>
                <c:pt idx="118">
                  <c:v>0.99358587928800002</c:v>
                </c:pt>
                <c:pt idx="119">
                  <c:v>0.99427426793100004</c:v>
                </c:pt>
                <c:pt idx="120">
                  <c:v>0.99491155200000003</c:v>
                </c:pt>
                <c:pt idx="121">
                  <c:v>0.995499702549</c:v>
                </c:pt>
                <c:pt idx="122">
                  <c:v>0.99604069063199996</c:v>
                </c:pt>
                <c:pt idx="123">
                  <c:v>0.99653648730300004</c:v>
                </c:pt>
                <c:pt idx="124">
                  <c:v>0.99698906361600004</c:v>
                </c:pt>
                <c:pt idx="125">
                  <c:v>0.99740039062499997</c:v>
                </c:pt>
                <c:pt idx="126">
                  <c:v>0.99777243938399995</c:v>
                </c:pt>
                <c:pt idx="127">
                  <c:v>0.99810718094700002</c:v>
                </c:pt>
                <c:pt idx="128">
                  <c:v>0.99840658636799995</c:v>
                </c:pt>
                <c:pt idx="129">
                  <c:v>0.99867262670099999</c:v>
                </c:pt>
                <c:pt idx="130">
                  <c:v>0.99890727300000004</c:v>
                </c:pt>
                <c:pt idx="131">
                  <c:v>0.99911249631900001</c:v>
                </c:pt>
                <c:pt idx="132">
                  <c:v>0.99929026771200002</c:v>
                </c:pt>
                <c:pt idx="133">
                  <c:v>0.99944255823299999</c:v>
                </c:pt>
                <c:pt idx="134">
                  <c:v>0.99957133893600003</c:v>
                </c:pt>
                <c:pt idx="135">
                  <c:v>0.99967858087499994</c:v>
                </c:pt>
                <c:pt idx="136">
                  <c:v>0.99976625510399997</c:v>
                </c:pt>
                <c:pt idx="137">
                  <c:v>0.99983633267700001</c:v>
                </c:pt>
                <c:pt idx="138">
                  <c:v>0.99989078464799996</c:v>
                </c:pt>
                <c:pt idx="139">
                  <c:v>0.99993158207099997</c:v>
                </c:pt>
                <c:pt idx="140">
                  <c:v>0.99996069600000004</c:v>
                </c:pt>
                <c:pt idx="141">
                  <c:v>0.99998009748899996</c:v>
                </c:pt>
                <c:pt idx="142">
                  <c:v>0.99999175759199999</c:v>
                </c:pt>
                <c:pt idx="143">
                  <c:v>0.99999764736300001</c:v>
                </c:pt>
                <c:pt idx="144">
                  <c:v>0.99999973785600005</c:v>
                </c:pt>
                <c:pt idx="145">
                  <c:v>1.000000000125</c:v>
                </c:pt>
                <c:pt idx="146">
                  <c:v>1.0000004052239999</c:v>
                </c:pt>
                <c:pt idx="147">
                  <c:v>1.0000029242070001</c:v>
                </c:pt>
                <c:pt idx="148">
                  <c:v>1.0000095281279999</c:v>
                </c:pt>
                <c:pt idx="149">
                  <c:v>1.0000221880410001</c:v>
                </c:pt>
                <c:pt idx="150">
                  <c:v>1.0000428750000001</c:v>
                </c:pt>
                <c:pt idx="151">
                  <c:v>1.0000735600590001</c:v>
                </c:pt>
                <c:pt idx="152">
                  <c:v>1.0001162142719999</c:v>
                </c:pt>
                <c:pt idx="153">
                  <c:v>1.000172808693</c:v>
                </c:pt>
                <c:pt idx="154">
                  <c:v>1.0002453143759999</c:v>
                </c:pt>
                <c:pt idx="155">
                  <c:v>1.0003357023749999</c:v>
                </c:pt>
                <c:pt idx="156">
                  <c:v>1.0004459437440001</c:v>
                </c:pt>
                <c:pt idx="157">
                  <c:v>1.000578009537</c:v>
                </c:pt>
                <c:pt idx="158">
                  <c:v>1.000733870808</c:v>
                </c:pt>
                <c:pt idx="159">
                  <c:v>1.000915498611</c:v>
                </c:pt>
                <c:pt idx="160">
                  <c:v>1.0011248639999999</c:v>
                </c:pt>
                <c:pt idx="161">
                  <c:v>1.001363938029</c:v>
                </c:pt>
                <c:pt idx="162">
                  <c:v>1.001634691752</c:v>
                </c:pt>
                <c:pt idx="163">
                  <c:v>1.0019390962229999</c:v>
                </c:pt>
                <c:pt idx="164">
                  <c:v>1.0022791224959999</c:v>
                </c:pt>
                <c:pt idx="165">
                  <c:v>1.0026567416250001</c:v>
                </c:pt>
                <c:pt idx="166">
                  <c:v>1.0030739246639999</c:v>
                </c:pt>
                <c:pt idx="167">
                  <c:v>1.0035326426669999</c:v>
                </c:pt>
                <c:pt idx="168">
                  <c:v>1.0040348666879999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1A5-44B5-A4BB-F2BA9F5C4E45}"/>
            </c:ext>
          </c:extLst>
        </c:ser>
        <c:ser>
          <c:idx val="3"/>
          <c:order val="3"/>
          <c:tx>
            <c:v>Post 15 Min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Kinetics_DBU!$C$38:$C$368</c:f>
              <c:numCache>
                <c:formatCode>General</c:formatCode>
                <c:ptCount val="331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  <c:pt idx="10">
                  <c:v>25</c:v>
                </c:pt>
                <c:pt idx="11">
                  <c:v>26</c:v>
                </c:pt>
                <c:pt idx="12">
                  <c:v>27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42</c:v>
                </c:pt>
                <c:pt idx="28">
                  <c:v>43</c:v>
                </c:pt>
                <c:pt idx="29">
                  <c:v>44</c:v>
                </c:pt>
                <c:pt idx="30">
                  <c:v>45</c:v>
                </c:pt>
                <c:pt idx="31">
                  <c:v>46</c:v>
                </c:pt>
                <c:pt idx="32">
                  <c:v>47</c:v>
                </c:pt>
                <c:pt idx="33">
                  <c:v>48</c:v>
                </c:pt>
                <c:pt idx="34">
                  <c:v>49</c:v>
                </c:pt>
                <c:pt idx="35">
                  <c:v>50</c:v>
                </c:pt>
                <c:pt idx="36">
                  <c:v>51</c:v>
                </c:pt>
                <c:pt idx="37">
                  <c:v>52</c:v>
                </c:pt>
                <c:pt idx="38">
                  <c:v>53</c:v>
                </c:pt>
                <c:pt idx="39">
                  <c:v>54</c:v>
                </c:pt>
                <c:pt idx="40">
                  <c:v>55</c:v>
                </c:pt>
                <c:pt idx="41">
                  <c:v>56</c:v>
                </c:pt>
                <c:pt idx="42">
                  <c:v>57</c:v>
                </c:pt>
                <c:pt idx="43">
                  <c:v>58</c:v>
                </c:pt>
                <c:pt idx="44">
                  <c:v>59</c:v>
                </c:pt>
                <c:pt idx="45">
                  <c:v>60</c:v>
                </c:pt>
                <c:pt idx="46">
                  <c:v>61</c:v>
                </c:pt>
                <c:pt idx="47">
                  <c:v>62</c:v>
                </c:pt>
                <c:pt idx="48">
                  <c:v>63</c:v>
                </c:pt>
                <c:pt idx="49">
                  <c:v>64</c:v>
                </c:pt>
                <c:pt idx="50">
                  <c:v>65</c:v>
                </c:pt>
                <c:pt idx="51">
                  <c:v>66</c:v>
                </c:pt>
                <c:pt idx="52">
                  <c:v>67</c:v>
                </c:pt>
                <c:pt idx="53">
                  <c:v>68</c:v>
                </c:pt>
                <c:pt idx="54">
                  <c:v>69</c:v>
                </c:pt>
                <c:pt idx="55">
                  <c:v>70</c:v>
                </c:pt>
                <c:pt idx="56">
                  <c:v>71</c:v>
                </c:pt>
                <c:pt idx="57">
                  <c:v>72</c:v>
                </c:pt>
                <c:pt idx="58">
                  <c:v>73</c:v>
                </c:pt>
                <c:pt idx="59">
                  <c:v>74</c:v>
                </c:pt>
                <c:pt idx="60">
                  <c:v>75</c:v>
                </c:pt>
                <c:pt idx="61">
                  <c:v>76</c:v>
                </c:pt>
                <c:pt idx="62">
                  <c:v>77</c:v>
                </c:pt>
                <c:pt idx="63">
                  <c:v>78</c:v>
                </c:pt>
                <c:pt idx="64">
                  <c:v>79</c:v>
                </c:pt>
                <c:pt idx="65">
                  <c:v>80</c:v>
                </c:pt>
                <c:pt idx="66">
                  <c:v>81</c:v>
                </c:pt>
                <c:pt idx="67">
                  <c:v>82</c:v>
                </c:pt>
                <c:pt idx="68">
                  <c:v>83</c:v>
                </c:pt>
                <c:pt idx="69">
                  <c:v>84</c:v>
                </c:pt>
                <c:pt idx="70">
                  <c:v>85</c:v>
                </c:pt>
                <c:pt idx="71">
                  <c:v>86</c:v>
                </c:pt>
                <c:pt idx="72">
                  <c:v>87</c:v>
                </c:pt>
                <c:pt idx="73">
                  <c:v>88</c:v>
                </c:pt>
                <c:pt idx="74">
                  <c:v>89</c:v>
                </c:pt>
                <c:pt idx="75">
                  <c:v>90</c:v>
                </c:pt>
                <c:pt idx="76">
                  <c:v>91</c:v>
                </c:pt>
                <c:pt idx="77">
                  <c:v>92</c:v>
                </c:pt>
                <c:pt idx="78">
                  <c:v>93</c:v>
                </c:pt>
                <c:pt idx="79">
                  <c:v>94</c:v>
                </c:pt>
                <c:pt idx="80">
                  <c:v>95</c:v>
                </c:pt>
                <c:pt idx="81">
                  <c:v>96</c:v>
                </c:pt>
                <c:pt idx="82">
                  <c:v>97</c:v>
                </c:pt>
                <c:pt idx="83">
                  <c:v>98</c:v>
                </c:pt>
                <c:pt idx="84">
                  <c:v>99</c:v>
                </c:pt>
                <c:pt idx="85">
                  <c:v>100</c:v>
                </c:pt>
                <c:pt idx="86">
                  <c:v>101</c:v>
                </c:pt>
                <c:pt idx="87">
                  <c:v>102</c:v>
                </c:pt>
                <c:pt idx="88">
                  <c:v>103</c:v>
                </c:pt>
                <c:pt idx="89">
                  <c:v>104</c:v>
                </c:pt>
                <c:pt idx="90">
                  <c:v>105</c:v>
                </c:pt>
                <c:pt idx="91">
                  <c:v>106</c:v>
                </c:pt>
                <c:pt idx="92">
                  <c:v>107</c:v>
                </c:pt>
                <c:pt idx="93">
                  <c:v>108</c:v>
                </c:pt>
                <c:pt idx="94">
                  <c:v>109</c:v>
                </c:pt>
                <c:pt idx="95">
                  <c:v>110</c:v>
                </c:pt>
                <c:pt idx="96">
                  <c:v>111</c:v>
                </c:pt>
                <c:pt idx="97">
                  <c:v>112</c:v>
                </c:pt>
                <c:pt idx="98">
                  <c:v>113</c:v>
                </c:pt>
                <c:pt idx="99">
                  <c:v>114</c:v>
                </c:pt>
                <c:pt idx="100">
                  <c:v>115</c:v>
                </c:pt>
                <c:pt idx="101">
                  <c:v>116</c:v>
                </c:pt>
                <c:pt idx="102">
                  <c:v>117</c:v>
                </c:pt>
                <c:pt idx="103">
                  <c:v>118</c:v>
                </c:pt>
                <c:pt idx="104">
                  <c:v>119</c:v>
                </c:pt>
                <c:pt idx="105">
                  <c:v>120</c:v>
                </c:pt>
                <c:pt idx="106">
                  <c:v>121</c:v>
                </c:pt>
                <c:pt idx="107">
                  <c:v>122</c:v>
                </c:pt>
                <c:pt idx="108">
                  <c:v>123</c:v>
                </c:pt>
                <c:pt idx="109">
                  <c:v>124</c:v>
                </c:pt>
                <c:pt idx="110">
                  <c:v>125</c:v>
                </c:pt>
                <c:pt idx="111">
                  <c:v>126</c:v>
                </c:pt>
                <c:pt idx="112">
                  <c:v>127</c:v>
                </c:pt>
                <c:pt idx="113">
                  <c:v>128</c:v>
                </c:pt>
                <c:pt idx="114">
                  <c:v>129</c:v>
                </c:pt>
                <c:pt idx="115">
                  <c:v>130</c:v>
                </c:pt>
                <c:pt idx="116">
                  <c:v>131</c:v>
                </c:pt>
                <c:pt idx="117">
                  <c:v>132</c:v>
                </c:pt>
                <c:pt idx="118">
                  <c:v>133</c:v>
                </c:pt>
                <c:pt idx="119">
                  <c:v>134</c:v>
                </c:pt>
                <c:pt idx="120">
                  <c:v>135</c:v>
                </c:pt>
                <c:pt idx="121">
                  <c:v>136</c:v>
                </c:pt>
                <c:pt idx="122">
                  <c:v>137</c:v>
                </c:pt>
                <c:pt idx="123">
                  <c:v>138</c:v>
                </c:pt>
                <c:pt idx="124">
                  <c:v>139</c:v>
                </c:pt>
                <c:pt idx="125">
                  <c:v>140</c:v>
                </c:pt>
                <c:pt idx="126">
                  <c:v>141</c:v>
                </c:pt>
                <c:pt idx="127">
                  <c:v>142</c:v>
                </c:pt>
                <c:pt idx="128">
                  <c:v>143</c:v>
                </c:pt>
                <c:pt idx="129">
                  <c:v>144</c:v>
                </c:pt>
                <c:pt idx="130">
                  <c:v>145</c:v>
                </c:pt>
                <c:pt idx="131">
                  <c:v>146</c:v>
                </c:pt>
                <c:pt idx="132">
                  <c:v>147</c:v>
                </c:pt>
                <c:pt idx="133">
                  <c:v>148</c:v>
                </c:pt>
                <c:pt idx="134">
                  <c:v>149</c:v>
                </c:pt>
                <c:pt idx="135">
                  <c:v>150</c:v>
                </c:pt>
                <c:pt idx="136">
                  <c:v>151</c:v>
                </c:pt>
                <c:pt idx="137">
                  <c:v>152</c:v>
                </c:pt>
                <c:pt idx="138">
                  <c:v>153</c:v>
                </c:pt>
                <c:pt idx="139">
                  <c:v>154</c:v>
                </c:pt>
                <c:pt idx="140">
                  <c:v>155</c:v>
                </c:pt>
                <c:pt idx="141">
                  <c:v>156</c:v>
                </c:pt>
                <c:pt idx="142">
                  <c:v>157</c:v>
                </c:pt>
                <c:pt idx="143">
                  <c:v>158</c:v>
                </c:pt>
                <c:pt idx="144">
                  <c:v>159</c:v>
                </c:pt>
                <c:pt idx="145">
                  <c:v>160</c:v>
                </c:pt>
                <c:pt idx="146">
                  <c:v>161</c:v>
                </c:pt>
                <c:pt idx="147">
                  <c:v>162</c:v>
                </c:pt>
                <c:pt idx="148">
                  <c:v>163</c:v>
                </c:pt>
                <c:pt idx="149">
                  <c:v>164</c:v>
                </c:pt>
                <c:pt idx="150">
                  <c:v>165</c:v>
                </c:pt>
                <c:pt idx="151">
                  <c:v>166</c:v>
                </c:pt>
                <c:pt idx="152">
                  <c:v>167</c:v>
                </c:pt>
                <c:pt idx="153">
                  <c:v>168</c:v>
                </c:pt>
                <c:pt idx="154">
                  <c:v>169</c:v>
                </c:pt>
                <c:pt idx="155">
                  <c:v>170</c:v>
                </c:pt>
                <c:pt idx="156">
                  <c:v>171</c:v>
                </c:pt>
                <c:pt idx="157">
                  <c:v>172</c:v>
                </c:pt>
                <c:pt idx="158">
                  <c:v>173</c:v>
                </c:pt>
                <c:pt idx="159">
                  <c:v>174</c:v>
                </c:pt>
                <c:pt idx="160">
                  <c:v>175</c:v>
                </c:pt>
                <c:pt idx="161">
                  <c:v>176</c:v>
                </c:pt>
                <c:pt idx="162">
                  <c:v>177</c:v>
                </c:pt>
                <c:pt idx="163">
                  <c:v>178</c:v>
                </c:pt>
                <c:pt idx="164">
                  <c:v>179</c:v>
                </c:pt>
                <c:pt idx="165">
                  <c:v>180</c:v>
                </c:pt>
                <c:pt idx="166">
                  <c:v>181</c:v>
                </c:pt>
                <c:pt idx="167">
                  <c:v>182</c:v>
                </c:pt>
                <c:pt idx="168">
                  <c:v>183</c:v>
                </c:pt>
                <c:pt idx="169">
                  <c:v>184</c:v>
                </c:pt>
                <c:pt idx="170">
                  <c:v>185</c:v>
                </c:pt>
                <c:pt idx="171">
                  <c:v>186</c:v>
                </c:pt>
                <c:pt idx="172">
                  <c:v>187</c:v>
                </c:pt>
                <c:pt idx="173">
                  <c:v>188</c:v>
                </c:pt>
                <c:pt idx="174">
                  <c:v>189</c:v>
                </c:pt>
                <c:pt idx="175">
                  <c:v>190</c:v>
                </c:pt>
                <c:pt idx="176">
                  <c:v>191</c:v>
                </c:pt>
                <c:pt idx="177">
                  <c:v>192</c:v>
                </c:pt>
                <c:pt idx="178">
                  <c:v>193</c:v>
                </c:pt>
                <c:pt idx="179">
                  <c:v>194</c:v>
                </c:pt>
                <c:pt idx="180">
                  <c:v>195</c:v>
                </c:pt>
                <c:pt idx="181">
                  <c:v>196</c:v>
                </c:pt>
                <c:pt idx="182">
                  <c:v>197</c:v>
                </c:pt>
                <c:pt idx="183">
                  <c:v>198</c:v>
                </c:pt>
                <c:pt idx="184">
                  <c:v>199</c:v>
                </c:pt>
                <c:pt idx="185">
                  <c:v>200</c:v>
                </c:pt>
                <c:pt idx="186">
                  <c:v>201</c:v>
                </c:pt>
                <c:pt idx="187">
                  <c:v>202</c:v>
                </c:pt>
                <c:pt idx="188">
                  <c:v>203</c:v>
                </c:pt>
                <c:pt idx="189">
                  <c:v>204</c:v>
                </c:pt>
                <c:pt idx="190">
                  <c:v>205</c:v>
                </c:pt>
                <c:pt idx="191">
                  <c:v>206</c:v>
                </c:pt>
                <c:pt idx="192">
                  <c:v>207</c:v>
                </c:pt>
                <c:pt idx="193">
                  <c:v>208</c:v>
                </c:pt>
                <c:pt idx="194">
                  <c:v>209</c:v>
                </c:pt>
                <c:pt idx="195">
                  <c:v>210</c:v>
                </c:pt>
                <c:pt idx="196">
                  <c:v>211</c:v>
                </c:pt>
                <c:pt idx="197">
                  <c:v>212</c:v>
                </c:pt>
                <c:pt idx="198">
                  <c:v>213</c:v>
                </c:pt>
                <c:pt idx="199">
                  <c:v>214</c:v>
                </c:pt>
                <c:pt idx="200">
                  <c:v>215</c:v>
                </c:pt>
                <c:pt idx="201">
                  <c:v>216</c:v>
                </c:pt>
                <c:pt idx="202">
                  <c:v>217</c:v>
                </c:pt>
                <c:pt idx="203">
                  <c:v>218</c:v>
                </c:pt>
                <c:pt idx="204">
                  <c:v>219</c:v>
                </c:pt>
                <c:pt idx="205">
                  <c:v>220</c:v>
                </c:pt>
                <c:pt idx="206">
                  <c:v>221</c:v>
                </c:pt>
                <c:pt idx="207">
                  <c:v>222</c:v>
                </c:pt>
                <c:pt idx="208">
                  <c:v>223</c:v>
                </c:pt>
                <c:pt idx="209">
                  <c:v>224</c:v>
                </c:pt>
                <c:pt idx="210">
                  <c:v>225</c:v>
                </c:pt>
                <c:pt idx="211">
                  <c:v>226</c:v>
                </c:pt>
                <c:pt idx="212">
                  <c:v>227</c:v>
                </c:pt>
                <c:pt idx="213">
                  <c:v>228</c:v>
                </c:pt>
                <c:pt idx="214">
                  <c:v>229</c:v>
                </c:pt>
                <c:pt idx="215">
                  <c:v>230</c:v>
                </c:pt>
                <c:pt idx="216">
                  <c:v>231</c:v>
                </c:pt>
                <c:pt idx="217">
                  <c:v>232</c:v>
                </c:pt>
                <c:pt idx="218">
                  <c:v>233</c:v>
                </c:pt>
                <c:pt idx="219">
                  <c:v>234</c:v>
                </c:pt>
                <c:pt idx="220">
                  <c:v>235</c:v>
                </c:pt>
                <c:pt idx="221">
                  <c:v>236</c:v>
                </c:pt>
                <c:pt idx="222">
                  <c:v>237</c:v>
                </c:pt>
                <c:pt idx="223">
                  <c:v>238</c:v>
                </c:pt>
                <c:pt idx="224">
                  <c:v>239</c:v>
                </c:pt>
                <c:pt idx="225">
                  <c:v>240</c:v>
                </c:pt>
                <c:pt idx="226">
                  <c:v>241</c:v>
                </c:pt>
                <c:pt idx="227">
                  <c:v>242</c:v>
                </c:pt>
                <c:pt idx="228">
                  <c:v>243</c:v>
                </c:pt>
                <c:pt idx="229">
                  <c:v>244</c:v>
                </c:pt>
                <c:pt idx="230">
                  <c:v>245</c:v>
                </c:pt>
                <c:pt idx="231">
                  <c:v>246</c:v>
                </c:pt>
                <c:pt idx="232">
                  <c:v>247</c:v>
                </c:pt>
                <c:pt idx="233">
                  <c:v>248</c:v>
                </c:pt>
                <c:pt idx="234">
                  <c:v>249</c:v>
                </c:pt>
                <c:pt idx="235">
                  <c:v>250</c:v>
                </c:pt>
                <c:pt idx="236">
                  <c:v>251</c:v>
                </c:pt>
                <c:pt idx="237">
                  <c:v>252</c:v>
                </c:pt>
                <c:pt idx="238">
                  <c:v>253</c:v>
                </c:pt>
                <c:pt idx="239">
                  <c:v>254</c:v>
                </c:pt>
                <c:pt idx="240">
                  <c:v>255</c:v>
                </c:pt>
                <c:pt idx="241">
                  <c:v>256</c:v>
                </c:pt>
                <c:pt idx="242">
                  <c:v>257</c:v>
                </c:pt>
                <c:pt idx="243">
                  <c:v>258</c:v>
                </c:pt>
                <c:pt idx="244">
                  <c:v>259</c:v>
                </c:pt>
                <c:pt idx="245">
                  <c:v>260</c:v>
                </c:pt>
                <c:pt idx="246">
                  <c:v>261</c:v>
                </c:pt>
                <c:pt idx="247">
                  <c:v>262</c:v>
                </c:pt>
                <c:pt idx="248">
                  <c:v>263</c:v>
                </c:pt>
                <c:pt idx="249">
                  <c:v>264</c:v>
                </c:pt>
                <c:pt idx="250">
                  <c:v>265</c:v>
                </c:pt>
                <c:pt idx="251">
                  <c:v>266</c:v>
                </c:pt>
                <c:pt idx="252">
                  <c:v>267</c:v>
                </c:pt>
                <c:pt idx="253">
                  <c:v>268</c:v>
                </c:pt>
                <c:pt idx="254">
                  <c:v>269</c:v>
                </c:pt>
                <c:pt idx="255">
                  <c:v>270</c:v>
                </c:pt>
                <c:pt idx="256">
                  <c:v>271</c:v>
                </c:pt>
                <c:pt idx="257">
                  <c:v>272</c:v>
                </c:pt>
                <c:pt idx="258">
                  <c:v>273</c:v>
                </c:pt>
                <c:pt idx="259">
                  <c:v>274</c:v>
                </c:pt>
                <c:pt idx="260">
                  <c:v>275</c:v>
                </c:pt>
                <c:pt idx="261">
                  <c:v>276</c:v>
                </c:pt>
                <c:pt idx="262">
                  <c:v>277</c:v>
                </c:pt>
                <c:pt idx="263">
                  <c:v>278</c:v>
                </c:pt>
                <c:pt idx="264">
                  <c:v>279</c:v>
                </c:pt>
                <c:pt idx="265">
                  <c:v>280</c:v>
                </c:pt>
                <c:pt idx="266">
                  <c:v>281</c:v>
                </c:pt>
                <c:pt idx="267">
                  <c:v>282</c:v>
                </c:pt>
                <c:pt idx="268">
                  <c:v>283</c:v>
                </c:pt>
                <c:pt idx="269">
                  <c:v>284</c:v>
                </c:pt>
                <c:pt idx="270">
                  <c:v>285</c:v>
                </c:pt>
                <c:pt idx="271">
                  <c:v>286</c:v>
                </c:pt>
                <c:pt idx="272">
                  <c:v>287</c:v>
                </c:pt>
                <c:pt idx="273">
                  <c:v>288</c:v>
                </c:pt>
                <c:pt idx="274">
                  <c:v>289</c:v>
                </c:pt>
                <c:pt idx="275">
                  <c:v>290</c:v>
                </c:pt>
                <c:pt idx="276">
                  <c:v>291</c:v>
                </c:pt>
                <c:pt idx="277">
                  <c:v>292</c:v>
                </c:pt>
                <c:pt idx="278">
                  <c:v>293</c:v>
                </c:pt>
                <c:pt idx="279">
                  <c:v>294</c:v>
                </c:pt>
                <c:pt idx="280">
                  <c:v>295</c:v>
                </c:pt>
                <c:pt idx="281">
                  <c:v>296</c:v>
                </c:pt>
                <c:pt idx="282">
                  <c:v>297</c:v>
                </c:pt>
                <c:pt idx="283">
                  <c:v>298</c:v>
                </c:pt>
                <c:pt idx="284">
                  <c:v>299</c:v>
                </c:pt>
                <c:pt idx="285">
                  <c:v>300</c:v>
                </c:pt>
                <c:pt idx="286">
                  <c:v>301</c:v>
                </c:pt>
                <c:pt idx="287">
                  <c:v>302</c:v>
                </c:pt>
                <c:pt idx="288">
                  <c:v>303</c:v>
                </c:pt>
                <c:pt idx="289">
                  <c:v>304</c:v>
                </c:pt>
                <c:pt idx="290">
                  <c:v>305</c:v>
                </c:pt>
                <c:pt idx="291">
                  <c:v>306</c:v>
                </c:pt>
                <c:pt idx="292">
                  <c:v>307</c:v>
                </c:pt>
                <c:pt idx="293">
                  <c:v>308</c:v>
                </c:pt>
                <c:pt idx="294">
                  <c:v>309</c:v>
                </c:pt>
                <c:pt idx="295">
                  <c:v>310</c:v>
                </c:pt>
                <c:pt idx="296">
                  <c:v>311</c:v>
                </c:pt>
                <c:pt idx="297">
                  <c:v>312</c:v>
                </c:pt>
                <c:pt idx="298">
                  <c:v>313</c:v>
                </c:pt>
                <c:pt idx="299">
                  <c:v>314</c:v>
                </c:pt>
                <c:pt idx="300">
                  <c:v>315</c:v>
                </c:pt>
                <c:pt idx="301">
                  <c:v>316</c:v>
                </c:pt>
                <c:pt idx="302">
                  <c:v>317</c:v>
                </c:pt>
                <c:pt idx="303">
                  <c:v>318</c:v>
                </c:pt>
                <c:pt idx="304">
                  <c:v>319</c:v>
                </c:pt>
                <c:pt idx="305">
                  <c:v>320</c:v>
                </c:pt>
                <c:pt idx="306">
                  <c:v>321</c:v>
                </c:pt>
                <c:pt idx="307">
                  <c:v>322</c:v>
                </c:pt>
                <c:pt idx="308">
                  <c:v>323</c:v>
                </c:pt>
                <c:pt idx="309">
                  <c:v>324</c:v>
                </c:pt>
                <c:pt idx="310">
                  <c:v>325</c:v>
                </c:pt>
                <c:pt idx="311">
                  <c:v>326</c:v>
                </c:pt>
                <c:pt idx="312">
                  <c:v>327</c:v>
                </c:pt>
                <c:pt idx="313">
                  <c:v>328</c:v>
                </c:pt>
                <c:pt idx="314">
                  <c:v>329</c:v>
                </c:pt>
                <c:pt idx="315">
                  <c:v>330</c:v>
                </c:pt>
                <c:pt idx="316">
                  <c:v>331</c:v>
                </c:pt>
                <c:pt idx="317">
                  <c:v>332</c:v>
                </c:pt>
                <c:pt idx="318">
                  <c:v>333</c:v>
                </c:pt>
                <c:pt idx="319">
                  <c:v>334</c:v>
                </c:pt>
                <c:pt idx="320">
                  <c:v>335</c:v>
                </c:pt>
                <c:pt idx="321">
                  <c:v>336</c:v>
                </c:pt>
                <c:pt idx="322">
                  <c:v>337</c:v>
                </c:pt>
                <c:pt idx="323">
                  <c:v>338</c:v>
                </c:pt>
                <c:pt idx="324">
                  <c:v>339</c:v>
                </c:pt>
                <c:pt idx="325">
                  <c:v>340</c:v>
                </c:pt>
                <c:pt idx="326">
                  <c:v>341</c:v>
                </c:pt>
                <c:pt idx="327">
                  <c:v>342</c:v>
                </c:pt>
                <c:pt idx="328">
                  <c:v>343</c:v>
                </c:pt>
                <c:pt idx="329">
                  <c:v>344</c:v>
                </c:pt>
                <c:pt idx="330">
                  <c:v>345</c:v>
                </c:pt>
              </c:numCache>
            </c:numRef>
          </c:xVal>
          <c:yVal>
            <c:numRef>
              <c:f>Kinetics_DBU!$D$38:$D$368</c:f>
              <c:numCache>
                <c:formatCode>0%</c:formatCode>
                <c:ptCount val="331"/>
                <c:pt idx="0">
                  <c:v>0.27</c:v>
                </c:pt>
                <c:pt idx="1">
                  <c:v>0.2738949321969999</c:v>
                </c:pt>
                <c:pt idx="2">
                  <c:v>0.27777973757600016</c:v>
                </c:pt>
                <c:pt idx="3">
                  <c:v>0.28165442931899998</c:v>
                </c:pt>
                <c:pt idx="4">
                  <c:v>0.28551902060799994</c:v>
                </c:pt>
                <c:pt idx="5">
                  <c:v>0.28937352462499988</c:v>
                </c:pt>
                <c:pt idx="6">
                  <c:v>0.29321795455200017</c:v>
                </c:pt>
                <c:pt idx="7">
                  <c:v>0.29705232357099998</c:v>
                </c:pt>
                <c:pt idx="8">
                  <c:v>0.3008766448639999</c:v>
                </c:pt>
                <c:pt idx="9">
                  <c:v>0.30469093161300009</c:v>
                </c:pt>
                <c:pt idx="10">
                  <c:v>0.30849519700000005</c:v>
                </c:pt>
                <c:pt idx="11">
                  <c:v>0.31228945420699994</c:v>
                </c:pt>
                <c:pt idx="12">
                  <c:v>0.31607371641599979</c:v>
                </c:pt>
                <c:pt idx="13">
                  <c:v>0.319847996809</c:v>
                </c:pt>
                <c:pt idx="14">
                  <c:v>0.32361230856800005</c:v>
                </c:pt>
                <c:pt idx="15">
                  <c:v>0.32736666487499988</c:v>
                </c:pt>
                <c:pt idx="16">
                  <c:v>0.3311110789120002</c:v>
                </c:pt>
                <c:pt idx="17">
                  <c:v>0.33484556386100006</c:v>
                </c:pt>
                <c:pt idx="18">
                  <c:v>0.33857013290399995</c:v>
                </c:pt>
                <c:pt idx="19">
                  <c:v>0.34228479922299981</c:v>
                </c:pt>
                <c:pt idx="20">
                  <c:v>0.34598957600000002</c:v>
                </c:pt>
                <c:pt idx="21">
                  <c:v>0.34968447641699996</c:v>
                </c:pt>
                <c:pt idx="22">
                  <c:v>0.35336951365599989</c:v>
                </c:pt>
                <c:pt idx="23">
                  <c:v>0.35704470089900009</c:v>
                </c:pt>
                <c:pt idx="24">
                  <c:v>0.36071005132800005</c:v>
                </c:pt>
                <c:pt idx="25">
                  <c:v>0.36436557812499992</c:v>
                </c:pt>
                <c:pt idx="26">
                  <c:v>0.36801129447200021</c:v>
                </c:pt>
                <c:pt idx="27">
                  <c:v>0.37164721355100017</c:v>
                </c:pt>
                <c:pt idx="28">
                  <c:v>0.37527334854399996</c:v>
                </c:pt>
                <c:pt idx="29">
                  <c:v>0.37888971263299986</c:v>
                </c:pt>
                <c:pt idx="30">
                  <c:v>0.38249631900000014</c:v>
                </c:pt>
                <c:pt idx="31">
                  <c:v>0.38609318082700006</c:v>
                </c:pt>
                <c:pt idx="32">
                  <c:v>0.38968031129599989</c:v>
                </c:pt>
                <c:pt idx="33">
                  <c:v>0.39325772358900013</c:v>
                </c:pt>
                <c:pt idx="34">
                  <c:v>0.39682543088800004</c:v>
                </c:pt>
                <c:pt idx="35">
                  <c:v>0.4003834463749999</c:v>
                </c:pt>
                <c:pt idx="36">
                  <c:v>0.40393178323199985</c:v>
                </c:pt>
                <c:pt idx="37">
                  <c:v>0.40747045464100018</c:v>
                </c:pt>
                <c:pt idx="38">
                  <c:v>0.41099947378400004</c:v>
                </c:pt>
                <c:pt idx="39">
                  <c:v>0.41451885384299991</c:v>
                </c:pt>
                <c:pt idx="40">
                  <c:v>0.41802860800000008</c:v>
                </c:pt>
                <c:pt idx="41">
                  <c:v>0.42152874943700003</c:v>
                </c:pt>
                <c:pt idx="42">
                  <c:v>0.42501929133599992</c:v>
                </c:pt>
                <c:pt idx="43">
                  <c:v>0.4285002468789999</c:v>
                </c:pt>
                <c:pt idx="44">
                  <c:v>0.43197162924800003</c:v>
                </c:pt>
                <c:pt idx="45">
                  <c:v>0.43543345162500002</c:v>
                </c:pt>
                <c:pt idx="46">
                  <c:v>0.43888572719199992</c:v>
                </c:pt>
                <c:pt idx="47">
                  <c:v>0.4423284691310001</c:v>
                </c:pt>
                <c:pt idx="48">
                  <c:v>0.44576169062400006</c:v>
                </c:pt>
                <c:pt idx="49">
                  <c:v>0.44918540485299996</c:v>
                </c:pt>
                <c:pt idx="50">
                  <c:v>0.45259962499999984</c:v>
                </c:pt>
                <c:pt idx="51">
                  <c:v>0.45600436424700008</c:v>
                </c:pt>
                <c:pt idx="52">
                  <c:v>0.45939963577600007</c:v>
                </c:pt>
                <c:pt idx="53">
                  <c:v>0.46278545276899996</c:v>
                </c:pt>
                <c:pt idx="54">
                  <c:v>0.46616182840800013</c:v>
                </c:pt>
                <c:pt idx="55">
                  <c:v>0.46952877587499997</c:v>
                </c:pt>
                <c:pt idx="56">
                  <c:v>0.47288630835199996</c:v>
                </c:pt>
                <c:pt idx="57">
                  <c:v>0.47623443902100016</c:v>
                </c:pt>
                <c:pt idx="58">
                  <c:v>0.47957318106400015</c:v>
                </c:pt>
                <c:pt idx="59">
                  <c:v>0.482902547663</c:v>
                </c:pt>
                <c:pt idx="60">
                  <c:v>0.48622255199999997</c:v>
                </c:pt>
                <c:pt idx="61">
                  <c:v>0.48953320725700011</c:v>
                </c:pt>
                <c:pt idx="62">
                  <c:v>0.49283452661600002</c:v>
                </c:pt>
                <c:pt idx="63">
                  <c:v>0.49612652325899997</c:v>
                </c:pt>
                <c:pt idx="64">
                  <c:v>0.4994092103679999</c:v>
                </c:pt>
                <c:pt idx="65">
                  <c:v>0.50268260112500007</c:v>
                </c:pt>
                <c:pt idx="66">
                  <c:v>0.50594670871199998</c:v>
                </c:pt>
                <c:pt idx="67">
                  <c:v>0.5092015463109999</c:v>
                </c:pt>
                <c:pt idx="68">
                  <c:v>0.51244712710400009</c:v>
                </c:pt>
                <c:pt idx="69">
                  <c:v>0.51568346427300005</c:v>
                </c:pt>
                <c:pt idx="70">
                  <c:v>0.51891057099999993</c:v>
                </c:pt>
                <c:pt idx="71">
                  <c:v>0.52212846046700023</c:v>
                </c:pt>
                <c:pt idx="72">
                  <c:v>0.525337145856</c:v>
                </c:pt>
                <c:pt idx="73">
                  <c:v>0.52853664034899994</c:v>
                </c:pt>
                <c:pt idx="74">
                  <c:v>0.53172695712799989</c:v>
                </c:pt>
                <c:pt idx="75">
                  <c:v>0.53490810937500011</c:v>
                </c:pt>
                <c:pt idx="76">
                  <c:v>0.53808011027199998</c:v>
                </c:pt>
                <c:pt idx="77">
                  <c:v>0.54124297300099999</c:v>
                </c:pt>
                <c:pt idx="78">
                  <c:v>0.54439671074399987</c:v>
                </c:pt>
                <c:pt idx="79">
                  <c:v>0.54754133668300009</c:v>
                </c:pt>
                <c:pt idx="80">
                  <c:v>0.55067686399999993</c:v>
                </c:pt>
                <c:pt idx="81">
                  <c:v>0.55380330587699989</c:v>
                </c:pt>
                <c:pt idx="82">
                  <c:v>0.55692067549599999</c:v>
                </c:pt>
                <c:pt idx="83">
                  <c:v>0.56002898603899998</c:v>
                </c:pt>
                <c:pt idx="84">
                  <c:v>0.56312825068799988</c:v>
                </c:pt>
                <c:pt idx="85">
                  <c:v>0.56621848262500019</c:v>
                </c:pt>
                <c:pt idx="86">
                  <c:v>0.56929969503200006</c:v>
                </c:pt>
                <c:pt idx="87">
                  <c:v>0.572371901091</c:v>
                </c:pt>
                <c:pt idx="88">
                  <c:v>0.57543511398400016</c:v>
                </c:pt>
                <c:pt idx="89">
                  <c:v>0.57848934689300002</c:v>
                </c:pt>
                <c:pt idx="90">
                  <c:v>0.58153461300000009</c:v>
                </c:pt>
                <c:pt idx="91">
                  <c:v>0.58457092548699996</c:v>
                </c:pt>
                <c:pt idx="92">
                  <c:v>0.58759829753600012</c:v>
                </c:pt>
                <c:pt idx="93">
                  <c:v>0.59061674232899997</c:v>
                </c:pt>
                <c:pt idx="94">
                  <c:v>0.59362627304799997</c:v>
                </c:pt>
                <c:pt idx="95">
                  <c:v>0.59662690287499986</c:v>
                </c:pt>
                <c:pt idx="96">
                  <c:v>0.59961864499200013</c:v>
                </c:pt>
                <c:pt idx="97">
                  <c:v>0.60260151258100003</c:v>
                </c:pt>
                <c:pt idx="98">
                  <c:v>0.60557551882399985</c:v>
                </c:pt>
                <c:pt idx="99">
                  <c:v>0.60854067690300007</c:v>
                </c:pt>
                <c:pt idx="100">
                  <c:v>0.61149699999999996</c:v>
                </c:pt>
                <c:pt idx="101">
                  <c:v>0.6144445012969999</c:v>
                </c:pt>
                <c:pt idx="102">
                  <c:v>0.61738319397600017</c:v>
                </c:pt>
                <c:pt idx="103">
                  <c:v>0.62031309121900002</c:v>
                </c:pt>
                <c:pt idx="104">
                  <c:v>0.62323420620799996</c:v>
                </c:pt>
                <c:pt idx="105">
                  <c:v>0.62614655212499992</c:v>
                </c:pt>
                <c:pt idx="106">
                  <c:v>0.62905014215200006</c:v>
                </c:pt>
                <c:pt idx="107">
                  <c:v>0.63194498947099997</c:v>
                </c:pt>
                <c:pt idx="108">
                  <c:v>0.63483110726399994</c:v>
                </c:pt>
                <c:pt idx="109">
                  <c:v>0.63770850871299989</c:v>
                </c:pt>
                <c:pt idx="110">
                  <c:v>0.64057720699999998</c:v>
                </c:pt>
                <c:pt idx="111">
                  <c:v>0.64343721530699993</c:v>
                </c:pt>
                <c:pt idx="112">
                  <c:v>0.6462885468159999</c:v>
                </c:pt>
                <c:pt idx="113">
                  <c:v>0.64913121470900015</c:v>
                </c:pt>
                <c:pt idx="114">
                  <c:v>0.65196523216799995</c:v>
                </c:pt>
                <c:pt idx="115">
                  <c:v>0.65479061237499991</c:v>
                </c:pt>
                <c:pt idx="116">
                  <c:v>0.65760736851200019</c:v>
                </c:pt>
                <c:pt idx="117">
                  <c:v>0.66041551376100005</c:v>
                </c:pt>
                <c:pt idx="118">
                  <c:v>0.66321506130399999</c:v>
                </c:pt>
                <c:pt idx="119">
                  <c:v>0.66600602432300005</c:v>
                </c:pt>
                <c:pt idx="120">
                  <c:v>0.66878841600000005</c:v>
                </c:pt>
                <c:pt idx="121">
                  <c:v>0.67156224951700005</c:v>
                </c:pt>
                <c:pt idx="122">
                  <c:v>0.67432753805599988</c:v>
                </c:pt>
                <c:pt idx="123">
                  <c:v>0.6770842947989999</c:v>
                </c:pt>
                <c:pt idx="124">
                  <c:v>0.67983253292800006</c:v>
                </c:pt>
                <c:pt idx="125">
                  <c:v>0.68257226562499995</c:v>
                </c:pt>
                <c:pt idx="126">
                  <c:v>0.68530350607199986</c:v>
                </c:pt>
                <c:pt idx="127">
                  <c:v>0.68802626745100004</c:v>
                </c:pt>
                <c:pt idx="128">
                  <c:v>0.69074056294399999</c:v>
                </c:pt>
                <c:pt idx="129">
                  <c:v>0.69344640573299987</c:v>
                </c:pt>
                <c:pt idx="130">
                  <c:v>0.69614380900000006</c:v>
                </c:pt>
                <c:pt idx="131">
                  <c:v>0.69883278592700004</c:v>
                </c:pt>
                <c:pt idx="132">
                  <c:v>0.70151334969599999</c:v>
                </c:pt>
                <c:pt idx="133">
                  <c:v>0.70418551348900016</c:v>
                </c:pt>
                <c:pt idx="134">
                  <c:v>0.70684929048800005</c:v>
                </c:pt>
                <c:pt idx="135">
                  <c:v>0.70950469387500004</c:v>
                </c:pt>
                <c:pt idx="136">
                  <c:v>0.71215173683199995</c:v>
                </c:pt>
                <c:pt idx="137">
                  <c:v>0.71479043254099983</c:v>
                </c:pt>
                <c:pt idx="138">
                  <c:v>0.71742079418399995</c:v>
                </c:pt>
                <c:pt idx="139">
                  <c:v>0.72004283494299992</c:v>
                </c:pt>
                <c:pt idx="140">
                  <c:v>0.72265656799999989</c:v>
                </c:pt>
                <c:pt idx="141">
                  <c:v>0.72526200653700001</c:v>
                </c:pt>
                <c:pt idx="142">
                  <c:v>0.72785916373600001</c:v>
                </c:pt>
                <c:pt idx="143">
                  <c:v>0.73044805277899993</c:v>
                </c:pt>
                <c:pt idx="144">
                  <c:v>0.73302868684800004</c:v>
                </c:pt>
                <c:pt idx="145">
                  <c:v>0.73560107912499995</c:v>
                </c:pt>
                <c:pt idx="146">
                  <c:v>0.73816524279199991</c:v>
                </c:pt>
                <c:pt idx="147">
                  <c:v>0.74072119103100009</c:v>
                </c:pt>
                <c:pt idx="148">
                  <c:v>0.7432689370240001</c:v>
                </c:pt>
                <c:pt idx="149">
                  <c:v>0.74580849395299997</c:v>
                </c:pt>
                <c:pt idx="150">
                  <c:v>0.74833987499999988</c:v>
                </c:pt>
                <c:pt idx="151">
                  <c:v>0.75086309334700008</c:v>
                </c:pt>
                <c:pt idx="152">
                  <c:v>0.75337816217599995</c:v>
                </c:pt>
                <c:pt idx="153">
                  <c:v>0.75588509466899989</c:v>
                </c:pt>
                <c:pt idx="154">
                  <c:v>0.75838390400799993</c:v>
                </c:pt>
                <c:pt idx="155">
                  <c:v>0.76087460337500012</c:v>
                </c:pt>
                <c:pt idx="156">
                  <c:v>0.76335720595199996</c:v>
                </c:pt>
                <c:pt idx="157">
                  <c:v>0.76583172492099993</c:v>
                </c:pt>
                <c:pt idx="158">
                  <c:v>0.76829817346399998</c:v>
                </c:pt>
                <c:pt idx="159">
                  <c:v>0.77075656476299992</c:v>
                </c:pt>
                <c:pt idx="160">
                  <c:v>0.77320691200000002</c:v>
                </c:pt>
                <c:pt idx="161">
                  <c:v>0.77564922835700001</c:v>
                </c:pt>
                <c:pt idx="162">
                  <c:v>0.77808352701600003</c:v>
                </c:pt>
                <c:pt idx="163">
                  <c:v>0.78050982115899992</c:v>
                </c:pt>
                <c:pt idx="164">
                  <c:v>0.78292812396800016</c:v>
                </c:pt>
                <c:pt idx="165">
                  <c:v>0.78533844862500013</c:v>
                </c:pt>
                <c:pt idx="166">
                  <c:v>0.78774080831200011</c:v>
                </c:pt>
                <c:pt idx="167">
                  <c:v>0.79013521621099991</c:v>
                </c:pt>
                <c:pt idx="168">
                  <c:v>0.79252168550399993</c:v>
                </c:pt>
                <c:pt idx="169">
                  <c:v>0.79490022937300009</c:v>
                </c:pt>
                <c:pt idx="170">
                  <c:v>0.79727086099999989</c:v>
                </c:pt>
                <c:pt idx="171">
                  <c:v>0.79963359356699992</c:v>
                </c:pt>
                <c:pt idx="172">
                  <c:v>0.80198844025600002</c:v>
                </c:pt>
                <c:pt idx="173">
                  <c:v>0.80433541424900001</c:v>
                </c:pt>
                <c:pt idx="174">
                  <c:v>0.80667452872799994</c:v>
                </c:pt>
                <c:pt idx="175">
                  <c:v>0.80900579687500007</c:v>
                </c:pt>
                <c:pt idx="176">
                  <c:v>0.81132923187200001</c:v>
                </c:pt>
                <c:pt idx="177">
                  <c:v>0.81364484690100003</c:v>
                </c:pt>
                <c:pt idx="178">
                  <c:v>0.81595265514400017</c:v>
                </c:pt>
                <c:pt idx="179">
                  <c:v>0.81825266978300004</c:v>
                </c:pt>
                <c:pt idx="180">
                  <c:v>0.82054490399999991</c:v>
                </c:pt>
                <c:pt idx="181">
                  <c:v>0.82282937097700004</c:v>
                </c:pt>
                <c:pt idx="182">
                  <c:v>0.82510608389599993</c:v>
                </c:pt>
                <c:pt idx="183">
                  <c:v>0.82737505593899996</c:v>
                </c:pt>
                <c:pt idx="184">
                  <c:v>0.82963630028800006</c:v>
                </c:pt>
                <c:pt idx="185">
                  <c:v>0.83188983012499995</c:v>
                </c:pt>
                <c:pt idx="186">
                  <c:v>0.83413565863200001</c:v>
                </c:pt>
                <c:pt idx="187">
                  <c:v>0.83637379899099995</c:v>
                </c:pt>
                <c:pt idx="188">
                  <c:v>0.83860426438399993</c:v>
                </c:pt>
                <c:pt idx="189">
                  <c:v>0.84082706799300011</c:v>
                </c:pt>
                <c:pt idx="190">
                  <c:v>0.84304222300000009</c:v>
                </c:pt>
                <c:pt idx="191">
                  <c:v>0.84524974258700003</c:v>
                </c:pt>
                <c:pt idx="192">
                  <c:v>0.84744963993600009</c:v>
                </c:pt>
                <c:pt idx="193">
                  <c:v>0.84964192822899998</c:v>
                </c:pt>
                <c:pt idx="194">
                  <c:v>0.85182662064799997</c:v>
                </c:pt>
                <c:pt idx="195">
                  <c:v>0.8540037303750001</c:v>
                </c:pt>
                <c:pt idx="196">
                  <c:v>0.85617327059199988</c:v>
                </c:pt>
                <c:pt idx="197">
                  <c:v>0.85833525448100001</c:v>
                </c:pt>
                <c:pt idx="198">
                  <c:v>0.86048969522399998</c:v>
                </c:pt>
                <c:pt idx="199">
                  <c:v>0.86263660600299996</c:v>
                </c:pt>
                <c:pt idx="200">
                  <c:v>0.86477599999999999</c:v>
                </c:pt>
                <c:pt idx="201">
                  <c:v>0.866907890397</c:v>
                </c:pt>
                <c:pt idx="202">
                  <c:v>0.86903229037599994</c:v>
                </c:pt>
                <c:pt idx="203">
                  <c:v>0.87114921311899995</c:v>
                </c:pt>
                <c:pt idx="204">
                  <c:v>0.87325867180799999</c:v>
                </c:pt>
                <c:pt idx="205">
                  <c:v>0.87536067962499997</c:v>
                </c:pt>
                <c:pt idx="206">
                  <c:v>0.87745524975200007</c:v>
                </c:pt>
                <c:pt idx="207">
                  <c:v>0.87954239537099999</c:v>
                </c:pt>
                <c:pt idx="208">
                  <c:v>0.881622129664</c:v>
                </c:pt>
                <c:pt idx="209">
                  <c:v>0.88369446581300015</c:v>
                </c:pt>
                <c:pt idx="210">
                  <c:v>0.88575941699999983</c:v>
                </c:pt>
                <c:pt idx="211">
                  <c:v>0.88781699640699996</c:v>
                </c:pt>
                <c:pt idx="212">
                  <c:v>0.88986721721600015</c:v>
                </c:pt>
                <c:pt idx="213">
                  <c:v>0.89191009260899989</c:v>
                </c:pt>
                <c:pt idx="214">
                  <c:v>0.89394563576800001</c:v>
                </c:pt>
                <c:pt idx="215">
                  <c:v>0.895973859875</c:v>
                </c:pt>
                <c:pt idx="216">
                  <c:v>0.8979947781119999</c:v>
                </c:pt>
                <c:pt idx="217">
                  <c:v>0.9000084036610001</c:v>
                </c:pt>
                <c:pt idx="218">
                  <c:v>0.90201474970400009</c:v>
                </c:pt>
                <c:pt idx="219">
                  <c:v>0.90401382942300001</c:v>
                </c:pt>
                <c:pt idx="220">
                  <c:v>0.90600565600000005</c:v>
                </c:pt>
                <c:pt idx="221">
                  <c:v>0.90799024261700001</c:v>
                </c:pt>
                <c:pt idx="222">
                  <c:v>0.90996760245599995</c:v>
                </c:pt>
                <c:pt idx="223">
                  <c:v>0.91193774869900013</c:v>
                </c:pt>
                <c:pt idx="224">
                  <c:v>0.91390069452800005</c:v>
                </c:pt>
                <c:pt idx="225">
                  <c:v>0.91585645312499997</c:v>
                </c:pt>
                <c:pt idx="226">
                  <c:v>0.91780503767200017</c:v>
                </c:pt>
                <c:pt idx="227">
                  <c:v>0.91974646135099991</c:v>
                </c:pt>
                <c:pt idx="228">
                  <c:v>0.92168073734400002</c:v>
                </c:pt>
                <c:pt idx="229">
                  <c:v>0.923607878833</c:v>
                </c:pt>
                <c:pt idx="230">
                  <c:v>0.92552789899999999</c:v>
                </c:pt>
                <c:pt idx="231">
                  <c:v>0.92744081102700004</c:v>
                </c:pt>
                <c:pt idx="232">
                  <c:v>0.92934662809599999</c:v>
                </c:pt>
                <c:pt idx="233">
                  <c:v>0.93124536338899988</c:v>
                </c:pt>
                <c:pt idx="234">
                  <c:v>0.93313703008799997</c:v>
                </c:pt>
                <c:pt idx="235">
                  <c:v>0.93502164137499999</c:v>
                </c:pt>
                <c:pt idx="236">
                  <c:v>0.93689921043199997</c:v>
                </c:pt>
                <c:pt idx="237">
                  <c:v>0.93876975044100008</c:v>
                </c:pt>
                <c:pt idx="238">
                  <c:v>0.94063327458400003</c:v>
                </c:pt>
                <c:pt idx="239">
                  <c:v>0.94248979604299998</c:v>
                </c:pt>
                <c:pt idx="240">
                  <c:v>0.94433932800000009</c:v>
                </c:pt>
                <c:pt idx="241">
                  <c:v>0.94618188363699995</c:v>
                </c:pt>
                <c:pt idx="242">
                  <c:v>0.94801747613600007</c:v>
                </c:pt>
                <c:pt idx="243">
                  <c:v>0.94984611867899993</c:v>
                </c:pt>
                <c:pt idx="244">
                  <c:v>0.95166782444799991</c:v>
                </c:pt>
                <c:pt idx="245">
                  <c:v>0.95348260662499995</c:v>
                </c:pt>
                <c:pt idx="246">
                  <c:v>0.95529047839199999</c:v>
                </c:pt>
                <c:pt idx="247">
                  <c:v>0.95709145293099995</c:v>
                </c:pt>
                <c:pt idx="248">
                  <c:v>0.95888554342400001</c:v>
                </c:pt>
                <c:pt idx="249">
                  <c:v>0.96067276305300009</c:v>
                </c:pt>
                <c:pt idx="250">
                  <c:v>0.96245312499999991</c:v>
                </c:pt>
                <c:pt idx="251">
                  <c:v>0.96422664244700007</c:v>
                </c:pt>
                <c:pt idx="252">
                  <c:v>0.96599332857600007</c:v>
                </c:pt>
                <c:pt idx="253">
                  <c:v>0.96775319656900005</c:v>
                </c:pt>
                <c:pt idx="254">
                  <c:v>0.96950625960800008</c:v>
                </c:pt>
                <c:pt idx="255">
                  <c:v>0.97125253087499996</c:v>
                </c:pt>
                <c:pt idx="256">
                  <c:v>0.97299202355199998</c:v>
                </c:pt>
                <c:pt idx="257">
                  <c:v>0.97472475082100019</c:v>
                </c:pt>
                <c:pt idx="258">
                  <c:v>0.97645072586399995</c:v>
                </c:pt>
                <c:pt idx="259">
                  <c:v>0.97816996186299998</c:v>
                </c:pt>
                <c:pt idx="260">
                  <c:v>0.979882472</c:v>
                </c:pt>
                <c:pt idx="261">
                  <c:v>0.98158826945699995</c:v>
                </c:pt>
                <c:pt idx="262">
                  <c:v>0.98328736741600009</c:v>
                </c:pt>
                <c:pt idx="263">
                  <c:v>0.98497977905900003</c:v>
                </c:pt>
                <c:pt idx="264">
                  <c:v>0.98666551756799992</c:v>
                </c:pt>
                <c:pt idx="265">
                  <c:v>0.98834459612500003</c:v>
                </c:pt>
                <c:pt idx="266">
                  <c:v>0.99001702791199997</c:v>
                </c:pt>
                <c:pt idx="267">
                  <c:v>0.991682826111</c:v>
                </c:pt>
                <c:pt idx="268">
                  <c:v>0.99334200390400007</c:v>
                </c:pt>
                <c:pt idx="269">
                  <c:v>0.99499457447299999</c:v>
                </c:pt>
                <c:pt idx="270">
                  <c:v>0.99664055100000004</c:v>
                </c:pt>
                <c:pt idx="271">
                  <c:v>0.99827994666700004</c:v>
                </c:pt>
                <c:pt idx="272">
                  <c:v>0.99991277465599993</c:v>
                </c:pt>
                <c:pt idx="273">
                  <c:v>1.0015390481490001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1A5-44B5-A4BB-F2BA9F5C4E45}"/>
            </c:ext>
          </c:extLst>
        </c:ser>
        <c:ser>
          <c:idx val="4"/>
          <c:order val="4"/>
          <c:tx>
            <c:v>DBUTPA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Kinetics_DBU!$A$38:$A$398</c:f>
              <c:numCache>
                <c:formatCode>General</c:formatCode>
                <c:ptCount val="3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</c:numCache>
            </c:numRef>
          </c:xVal>
          <c:yVal>
            <c:numRef>
              <c:f>Kinetics_DBU!$F$38:$F$398</c:f>
              <c:numCache>
                <c:formatCode>0%</c:formatCode>
                <c:ptCount val="361"/>
                <c:pt idx="0">
                  <c:v>0</c:v>
                </c:pt>
                <c:pt idx="1">
                  <c:v>4.4932533749998393E-3</c:v>
                </c:pt>
                <c:pt idx="2">
                  <c:v>8.9730270000000223E-3</c:v>
                </c:pt>
                <c:pt idx="3">
                  <c:v>1.3439341124999782E-2</c:v>
                </c:pt>
                <c:pt idx="4">
                  <c:v>1.7892216000000016E-2</c:v>
                </c:pt>
                <c:pt idx="5">
                  <c:v>2.2331671874999848E-2</c:v>
                </c:pt>
                <c:pt idx="6">
                  <c:v>2.6757729000000063E-2</c:v>
                </c:pt>
                <c:pt idx="7">
                  <c:v>3.1170407624999896E-2</c:v>
                </c:pt>
                <c:pt idx="8">
                  <c:v>3.5569728000000023E-2</c:v>
                </c:pt>
                <c:pt idx="9">
                  <c:v>3.9955710374999787E-2</c:v>
                </c:pt>
                <c:pt idx="10">
                  <c:v>4.4328374999999975E-2</c:v>
                </c:pt>
                <c:pt idx="11">
                  <c:v>4.8687742124999933E-2</c:v>
                </c:pt>
                <c:pt idx="12">
                  <c:v>5.3033832000000003E-2</c:v>
                </c:pt>
                <c:pt idx="13">
                  <c:v>5.7366664874999862E-2</c:v>
                </c:pt>
                <c:pt idx="14">
                  <c:v>6.1686261000000076E-2</c:v>
                </c:pt>
                <c:pt idx="15">
                  <c:v>6.5992640624999876E-2</c:v>
                </c:pt>
                <c:pt idx="16">
                  <c:v>7.0285824000000052E-2</c:v>
                </c:pt>
                <c:pt idx="17">
                  <c:v>7.4565831374999947E-2</c:v>
                </c:pt>
                <c:pt idx="18">
                  <c:v>7.8832683000000126E-2</c:v>
                </c:pt>
                <c:pt idx="19">
                  <c:v>8.3086399124999932E-2</c:v>
                </c:pt>
                <c:pt idx="20">
                  <c:v>8.7327000000000043E-2</c:v>
                </c:pt>
                <c:pt idx="21">
                  <c:v>9.1554505874999914E-2</c:v>
                </c:pt>
                <c:pt idx="22">
                  <c:v>9.5768937000000109E-2</c:v>
                </c:pt>
                <c:pt idx="23">
                  <c:v>9.9970313624999974E-2</c:v>
                </c:pt>
                <c:pt idx="24">
                  <c:v>0.10415865600000007</c:v>
                </c:pt>
                <c:pt idx="25">
                  <c:v>0.10833398437499986</c:v>
                </c:pt>
                <c:pt idx="26">
                  <c:v>0.11249631900000012</c:v>
                </c:pt>
                <c:pt idx="27">
                  <c:v>0.11664568012499998</c:v>
                </c:pt>
                <c:pt idx="28">
                  <c:v>0.12078208800000012</c:v>
                </c:pt>
                <c:pt idx="29">
                  <c:v>0.12490556287499988</c:v>
                </c:pt>
                <c:pt idx="30">
                  <c:v>0.12901612500000004</c:v>
                </c:pt>
                <c:pt idx="31">
                  <c:v>0.13311379462499995</c:v>
                </c:pt>
                <c:pt idx="32">
                  <c:v>0.13719859200000017</c:v>
                </c:pt>
                <c:pt idx="33">
                  <c:v>0.14127053737499995</c:v>
                </c:pt>
                <c:pt idx="34">
                  <c:v>0.14532965100000017</c:v>
                </c:pt>
                <c:pt idx="35">
                  <c:v>0.14937595312499996</c:v>
                </c:pt>
                <c:pt idx="36">
                  <c:v>0.15340946400000011</c:v>
                </c:pt>
                <c:pt idx="37">
                  <c:v>0.15743020387499995</c:v>
                </c:pt>
                <c:pt idx="38">
                  <c:v>0.16143819300000006</c:v>
                </c:pt>
                <c:pt idx="39">
                  <c:v>0.16543345162500001</c:v>
                </c:pt>
                <c:pt idx="40">
                  <c:v>0.16941600000000012</c:v>
                </c:pt>
                <c:pt idx="41">
                  <c:v>0.17338585837499998</c:v>
                </c:pt>
                <c:pt idx="42">
                  <c:v>0.17734304699999981</c:v>
                </c:pt>
                <c:pt idx="43">
                  <c:v>0.18128758612500007</c:v>
                </c:pt>
                <c:pt idx="44">
                  <c:v>0.18521949600000009</c:v>
                </c:pt>
                <c:pt idx="45">
                  <c:v>0.18913879687500001</c:v>
                </c:pt>
                <c:pt idx="46">
                  <c:v>0.19304550899999984</c:v>
                </c:pt>
                <c:pt idx="47">
                  <c:v>0.19693965262500002</c:v>
                </c:pt>
                <c:pt idx="48">
                  <c:v>0.20082124800000023</c:v>
                </c:pt>
                <c:pt idx="49">
                  <c:v>0.20469031537499993</c:v>
                </c:pt>
                <c:pt idx="50">
                  <c:v>0.20854687499999991</c:v>
                </c:pt>
                <c:pt idx="51">
                  <c:v>0.21239094712500006</c:v>
                </c:pt>
                <c:pt idx="52">
                  <c:v>0.21622255199999996</c:v>
                </c:pt>
                <c:pt idx="53">
                  <c:v>0.22004170987500005</c:v>
                </c:pt>
                <c:pt idx="54">
                  <c:v>0.2238484409999999</c:v>
                </c:pt>
                <c:pt idx="55">
                  <c:v>0.22764276562500008</c:v>
                </c:pt>
                <c:pt idx="56">
                  <c:v>0.23142470399999993</c:v>
                </c:pt>
                <c:pt idx="57">
                  <c:v>0.23519427637500012</c:v>
                </c:pt>
                <c:pt idx="58">
                  <c:v>0.2389515029999999</c:v>
                </c:pt>
                <c:pt idx="59">
                  <c:v>0.24269640412500004</c:v>
                </c:pt>
                <c:pt idx="60">
                  <c:v>0.2464289999999999</c:v>
                </c:pt>
                <c:pt idx="61">
                  <c:v>0.25014931087500014</c:v>
                </c:pt>
                <c:pt idx="62">
                  <c:v>0.25385735699999989</c:v>
                </c:pt>
                <c:pt idx="63">
                  <c:v>0.25755315862500006</c:v>
                </c:pt>
                <c:pt idx="64">
                  <c:v>0.26123673599999997</c:v>
                </c:pt>
                <c:pt idx="65">
                  <c:v>0.26490810937500009</c:v>
                </c:pt>
                <c:pt idx="66">
                  <c:v>0.26856729899999998</c:v>
                </c:pt>
                <c:pt idx="67">
                  <c:v>0.2722143251250001</c:v>
                </c:pt>
                <c:pt idx="68">
                  <c:v>0.27584920800000001</c:v>
                </c:pt>
                <c:pt idx="69">
                  <c:v>0.27947196787500006</c:v>
                </c:pt>
                <c:pt idx="70">
                  <c:v>0.28308262500000003</c:v>
                </c:pt>
                <c:pt idx="71">
                  <c:v>0.28668119962500005</c:v>
                </c:pt>
                <c:pt idx="72">
                  <c:v>0.2902677119999999</c:v>
                </c:pt>
                <c:pt idx="73">
                  <c:v>0.29384218237500015</c:v>
                </c:pt>
                <c:pt idx="74">
                  <c:v>0.29740463099999992</c:v>
                </c:pt>
                <c:pt idx="75">
                  <c:v>0.30095507812500011</c:v>
                </c:pt>
                <c:pt idx="76">
                  <c:v>0.30449354399999995</c:v>
                </c:pt>
                <c:pt idx="77">
                  <c:v>0.30802004887500012</c:v>
                </c:pt>
                <c:pt idx="78">
                  <c:v>0.31153461300000007</c:v>
                </c:pt>
                <c:pt idx="79">
                  <c:v>0.31503725662500015</c:v>
                </c:pt>
                <c:pt idx="80">
                  <c:v>0.31852800000000003</c:v>
                </c:pt>
                <c:pt idx="81">
                  <c:v>0.32200686337499984</c:v>
                </c:pt>
                <c:pt idx="82">
                  <c:v>0.32547386700000003</c:v>
                </c:pt>
                <c:pt idx="83">
                  <c:v>0.32892903112500016</c:v>
                </c:pt>
                <c:pt idx="84">
                  <c:v>0.33237237600000002</c:v>
                </c:pt>
                <c:pt idx="85">
                  <c:v>0.33580392187499986</c:v>
                </c:pt>
                <c:pt idx="86">
                  <c:v>0.33922368899999999</c:v>
                </c:pt>
                <c:pt idx="87">
                  <c:v>0.34263169762500012</c:v>
                </c:pt>
                <c:pt idx="88">
                  <c:v>0.34602796800000002</c:v>
                </c:pt>
                <c:pt idx="89">
                  <c:v>0.34941252037499981</c:v>
                </c:pt>
                <c:pt idx="90">
                  <c:v>0.35278537499999996</c:v>
                </c:pt>
                <c:pt idx="91">
                  <c:v>0.35614655212500013</c:v>
                </c:pt>
                <c:pt idx="92">
                  <c:v>0.35949607200000011</c:v>
                </c:pt>
                <c:pt idx="93">
                  <c:v>0.36283395487499992</c:v>
                </c:pt>
                <c:pt idx="94">
                  <c:v>0.36616022100000001</c:v>
                </c:pt>
                <c:pt idx="95">
                  <c:v>0.36947489062500016</c:v>
                </c:pt>
                <c:pt idx="96">
                  <c:v>0.37277798400000006</c:v>
                </c:pt>
                <c:pt idx="97">
                  <c:v>0.37606952137499994</c:v>
                </c:pt>
                <c:pt idx="98">
                  <c:v>0.37934952300000002</c:v>
                </c:pt>
                <c:pt idx="99">
                  <c:v>0.38261800912499988</c:v>
                </c:pt>
                <c:pt idx="100">
                  <c:v>0.38587500000000008</c:v>
                </c:pt>
                <c:pt idx="101">
                  <c:v>0.38912051587499996</c:v>
                </c:pt>
                <c:pt idx="102">
                  <c:v>0.39235457700000009</c:v>
                </c:pt>
                <c:pt idx="103">
                  <c:v>0.39557720362499993</c:v>
                </c:pt>
                <c:pt idx="104">
                  <c:v>0.39878841600000003</c:v>
                </c:pt>
                <c:pt idx="105">
                  <c:v>0.40198823437499986</c:v>
                </c:pt>
                <c:pt idx="106">
                  <c:v>0.4051766790000001</c:v>
                </c:pt>
                <c:pt idx="107">
                  <c:v>0.40835377012499996</c:v>
                </c:pt>
                <c:pt idx="108">
                  <c:v>0.41151952800000002</c:v>
                </c:pt>
                <c:pt idx="109">
                  <c:v>0.41467397287499996</c:v>
                </c:pt>
                <c:pt idx="110">
                  <c:v>0.41781712500000001</c:v>
                </c:pt>
                <c:pt idx="111">
                  <c:v>0.42094900462499996</c:v>
                </c:pt>
                <c:pt idx="112">
                  <c:v>0.42406963200000003</c:v>
                </c:pt>
                <c:pt idx="113">
                  <c:v>0.42717902737500002</c:v>
                </c:pt>
                <c:pt idx="114">
                  <c:v>0.43027721100000016</c:v>
                </c:pt>
                <c:pt idx="115">
                  <c:v>0.4333642031249999</c:v>
                </c:pt>
                <c:pt idx="116">
                  <c:v>0.43644002400000015</c:v>
                </c:pt>
                <c:pt idx="117">
                  <c:v>0.43950469387500002</c:v>
                </c:pt>
                <c:pt idx="118">
                  <c:v>0.44255823300000008</c:v>
                </c:pt>
                <c:pt idx="119">
                  <c:v>0.44560066162500001</c:v>
                </c:pt>
                <c:pt idx="120">
                  <c:v>0.44863199999999992</c:v>
                </c:pt>
                <c:pt idx="121">
                  <c:v>0.45165226837500005</c:v>
                </c:pt>
                <c:pt idx="122">
                  <c:v>0.45466148700000009</c:v>
                </c:pt>
                <c:pt idx="123">
                  <c:v>0.45765967612500003</c:v>
                </c:pt>
                <c:pt idx="124">
                  <c:v>0.46064685599999988</c:v>
                </c:pt>
                <c:pt idx="125">
                  <c:v>0.463623046875</c:v>
                </c:pt>
                <c:pt idx="126">
                  <c:v>0.46658826900000017</c:v>
                </c:pt>
                <c:pt idx="127">
                  <c:v>0.46954254262500006</c:v>
                </c:pt>
                <c:pt idx="128">
                  <c:v>0.47248588799999991</c:v>
                </c:pt>
                <c:pt idx="129">
                  <c:v>0.47541832537499995</c:v>
                </c:pt>
                <c:pt idx="130">
                  <c:v>0.47833987500000019</c:v>
                </c:pt>
                <c:pt idx="131">
                  <c:v>0.48125055712499998</c:v>
                </c:pt>
                <c:pt idx="132">
                  <c:v>0.48415039199999987</c:v>
                </c:pt>
                <c:pt idx="133">
                  <c:v>0.487039399875</c:v>
                </c:pt>
                <c:pt idx="134">
                  <c:v>0.48991760100000015</c:v>
                </c:pt>
                <c:pt idx="135">
                  <c:v>0.49278501562499999</c:v>
                </c:pt>
                <c:pt idx="136">
                  <c:v>0.49564166399999987</c:v>
                </c:pt>
                <c:pt idx="137">
                  <c:v>0.49848756637500002</c:v>
                </c:pt>
                <c:pt idx="138">
                  <c:v>0.50132274300000013</c:v>
                </c:pt>
                <c:pt idx="139">
                  <c:v>0.50414721412500008</c:v>
                </c:pt>
                <c:pt idx="140">
                  <c:v>0.50696099999999988</c:v>
                </c:pt>
                <c:pt idx="141">
                  <c:v>0.509764120875</c:v>
                </c:pt>
                <c:pt idx="142">
                  <c:v>0.51255659699999989</c:v>
                </c:pt>
                <c:pt idx="143">
                  <c:v>0.51533844862500011</c:v>
                </c:pt>
                <c:pt idx="144">
                  <c:v>0.5181096959999999</c:v>
                </c:pt>
                <c:pt idx="145">
                  <c:v>0.52087035937500004</c:v>
                </c:pt>
                <c:pt idx="146">
                  <c:v>0.52362045899999998</c:v>
                </c:pt>
                <c:pt idx="147">
                  <c:v>0.52636001512500008</c:v>
                </c:pt>
                <c:pt idx="148">
                  <c:v>0.5290890479999999</c:v>
                </c:pt>
                <c:pt idx="149">
                  <c:v>0.53180757787499999</c:v>
                </c:pt>
                <c:pt idx="150">
                  <c:v>0.53451562499999994</c:v>
                </c:pt>
                <c:pt idx="151">
                  <c:v>0.53721320962500008</c:v>
                </c:pt>
                <c:pt idx="152">
                  <c:v>0.53990035199999986</c:v>
                </c:pt>
                <c:pt idx="153">
                  <c:v>0.54257707237500008</c:v>
                </c:pt>
                <c:pt idx="154">
                  <c:v>0.54524339099999997</c:v>
                </c:pt>
                <c:pt idx="155">
                  <c:v>0.54789932812500008</c:v>
                </c:pt>
                <c:pt idx="156">
                  <c:v>0.55054490399999989</c:v>
                </c:pt>
                <c:pt idx="157">
                  <c:v>0.55318013887500017</c:v>
                </c:pt>
                <c:pt idx="158">
                  <c:v>0.55580505299999994</c:v>
                </c:pt>
                <c:pt idx="159">
                  <c:v>0.55841966662500009</c:v>
                </c:pt>
                <c:pt idx="160">
                  <c:v>0.56102399999999997</c:v>
                </c:pt>
                <c:pt idx="161">
                  <c:v>0.56361807337500003</c:v>
                </c:pt>
                <c:pt idx="162">
                  <c:v>0.56620190699999995</c:v>
                </c:pt>
                <c:pt idx="163">
                  <c:v>0.56877552112499985</c:v>
                </c:pt>
                <c:pt idx="164">
                  <c:v>0.57133893599999996</c:v>
                </c:pt>
                <c:pt idx="165">
                  <c:v>0.57389217187500008</c:v>
                </c:pt>
                <c:pt idx="166">
                  <c:v>0.57643524899999998</c:v>
                </c:pt>
                <c:pt idx="167">
                  <c:v>0.57896818762499991</c:v>
                </c:pt>
                <c:pt idx="168">
                  <c:v>0.58149100799999998</c:v>
                </c:pt>
                <c:pt idx="169">
                  <c:v>0.58400373037500009</c:v>
                </c:pt>
                <c:pt idx="170">
                  <c:v>0.58650637500000002</c:v>
                </c:pt>
                <c:pt idx="171">
                  <c:v>0.58899896212499991</c:v>
                </c:pt>
                <c:pt idx="172">
                  <c:v>0.5914815120000001</c:v>
                </c:pt>
                <c:pt idx="173">
                  <c:v>0.59395404487500014</c:v>
                </c:pt>
                <c:pt idx="174">
                  <c:v>0.59641658100000006</c:v>
                </c:pt>
                <c:pt idx="175">
                  <c:v>0.59886914062499996</c:v>
                </c:pt>
                <c:pt idx="176">
                  <c:v>0.60131174399999998</c:v>
                </c:pt>
                <c:pt idx="177">
                  <c:v>0.60374441137500012</c:v>
                </c:pt>
                <c:pt idx="178">
                  <c:v>0.60616716300000006</c:v>
                </c:pt>
                <c:pt idx="179">
                  <c:v>0.60858001912499993</c:v>
                </c:pt>
                <c:pt idx="180">
                  <c:v>0.61098300000000005</c:v>
                </c:pt>
                <c:pt idx="181">
                  <c:v>0.61337612587500012</c:v>
                </c:pt>
                <c:pt idx="182">
                  <c:v>0.61575941700000003</c:v>
                </c:pt>
                <c:pt idx="183">
                  <c:v>0.6181328936249999</c:v>
                </c:pt>
                <c:pt idx="184">
                  <c:v>0.62049657600000008</c:v>
                </c:pt>
                <c:pt idx="185">
                  <c:v>0.62285048437500012</c:v>
                </c:pt>
                <c:pt idx="186">
                  <c:v>0.62519463900000005</c:v>
                </c:pt>
                <c:pt idx="187">
                  <c:v>0.62752906012499987</c:v>
                </c:pt>
                <c:pt idx="188">
                  <c:v>0.62985376800000004</c:v>
                </c:pt>
                <c:pt idx="189">
                  <c:v>0.63216878287500022</c:v>
                </c:pt>
                <c:pt idx="190">
                  <c:v>0.63447412500000011</c:v>
                </c:pt>
                <c:pt idx="191">
                  <c:v>0.63676981462499993</c:v>
                </c:pt>
                <c:pt idx="192">
                  <c:v>0.63905587200000002</c:v>
                </c:pt>
                <c:pt idx="193">
                  <c:v>0.64133231737499996</c:v>
                </c:pt>
                <c:pt idx="194">
                  <c:v>0.64359917099999986</c:v>
                </c:pt>
                <c:pt idx="195">
                  <c:v>0.64585645312499995</c:v>
                </c:pt>
                <c:pt idx="196">
                  <c:v>0.64810418400000014</c:v>
                </c:pt>
                <c:pt idx="197">
                  <c:v>0.65034238387499999</c:v>
                </c:pt>
                <c:pt idx="198">
                  <c:v>0.65257107299999983</c:v>
                </c:pt>
                <c:pt idx="199">
                  <c:v>0.65479027162500003</c:v>
                </c:pt>
                <c:pt idx="200">
                  <c:v>0.65700000000000003</c:v>
                </c:pt>
                <c:pt idx="201">
                  <c:v>0.65920027837499995</c:v>
                </c:pt>
                <c:pt idx="202">
                  <c:v>0.66139112699999991</c:v>
                </c:pt>
                <c:pt idx="203">
                  <c:v>0.66357256612500004</c:v>
                </c:pt>
                <c:pt idx="204">
                  <c:v>0.66574461600000001</c:v>
                </c:pt>
                <c:pt idx="205">
                  <c:v>0.66790729687499995</c:v>
                </c:pt>
                <c:pt idx="206">
                  <c:v>0.67006062899999996</c:v>
                </c:pt>
                <c:pt idx="207">
                  <c:v>0.67220463262499996</c:v>
                </c:pt>
                <c:pt idx="208">
                  <c:v>0.67433932800000007</c:v>
                </c:pt>
                <c:pt idx="209">
                  <c:v>0.67646473537499996</c:v>
                </c:pt>
                <c:pt idx="210">
                  <c:v>0.67858087499999997</c:v>
                </c:pt>
                <c:pt idx="211">
                  <c:v>0.68068776712500001</c:v>
                </c:pt>
                <c:pt idx="212">
                  <c:v>0.68278543200000008</c:v>
                </c:pt>
                <c:pt idx="213">
                  <c:v>0.68487388987499997</c:v>
                </c:pt>
                <c:pt idx="214">
                  <c:v>0.68695316099999992</c:v>
                </c:pt>
                <c:pt idx="215">
                  <c:v>0.68902326562499994</c:v>
                </c:pt>
                <c:pt idx="216">
                  <c:v>0.69108422400000014</c:v>
                </c:pt>
                <c:pt idx="217">
                  <c:v>0.69313605637499998</c:v>
                </c:pt>
                <c:pt idx="218">
                  <c:v>0.69517878299999991</c:v>
                </c:pt>
                <c:pt idx="219">
                  <c:v>0.69721242412499995</c:v>
                </c:pt>
                <c:pt idx="220">
                  <c:v>0.69923700000000011</c:v>
                </c:pt>
                <c:pt idx="221">
                  <c:v>0.70125253087499995</c:v>
                </c:pt>
                <c:pt idx="222">
                  <c:v>0.70325903700000003</c:v>
                </c:pt>
                <c:pt idx="223">
                  <c:v>0.70525653862500004</c:v>
                </c:pt>
                <c:pt idx="224">
                  <c:v>0.70724505600000009</c:v>
                </c:pt>
                <c:pt idx="225">
                  <c:v>0.70922460937500009</c:v>
                </c:pt>
                <c:pt idx="226">
                  <c:v>0.71119521899999993</c:v>
                </c:pt>
                <c:pt idx="227">
                  <c:v>0.71315690512499996</c:v>
                </c:pt>
                <c:pt idx="228">
                  <c:v>0.71510968800000008</c:v>
                </c:pt>
                <c:pt idx="229">
                  <c:v>0.71705358787499995</c:v>
                </c:pt>
                <c:pt idx="230">
                  <c:v>0.71898862499999994</c:v>
                </c:pt>
                <c:pt idx="231">
                  <c:v>0.72091481962500004</c:v>
                </c:pt>
                <c:pt idx="232">
                  <c:v>0.72283219200000004</c:v>
                </c:pt>
                <c:pt idx="233">
                  <c:v>0.72474076237500007</c:v>
                </c:pt>
                <c:pt idx="234">
                  <c:v>0.72664055100000002</c:v>
                </c:pt>
                <c:pt idx="235">
                  <c:v>0.72853157812500013</c:v>
                </c:pt>
                <c:pt idx="236">
                  <c:v>0.73041386399999997</c:v>
                </c:pt>
                <c:pt idx="237">
                  <c:v>0.73228742887499987</c:v>
                </c:pt>
                <c:pt idx="238">
                  <c:v>0.73415229299999996</c:v>
                </c:pt>
                <c:pt idx="239">
                  <c:v>0.73600847662500013</c:v>
                </c:pt>
                <c:pt idx="240">
                  <c:v>0.73785599999999996</c:v>
                </c:pt>
                <c:pt idx="241">
                  <c:v>0.73969488337499989</c:v>
                </c:pt>
                <c:pt idx="242">
                  <c:v>0.74152514699999994</c:v>
                </c:pt>
                <c:pt idx="243">
                  <c:v>0.74334681112500012</c:v>
                </c:pt>
                <c:pt idx="244">
                  <c:v>0.74515989599999999</c:v>
                </c:pt>
                <c:pt idx="245">
                  <c:v>0.74696442187500001</c:v>
                </c:pt>
                <c:pt idx="246">
                  <c:v>0.74876040899999996</c:v>
                </c:pt>
                <c:pt idx="247">
                  <c:v>0.75054787762500008</c:v>
                </c:pt>
                <c:pt idx="248">
                  <c:v>0.75232684800000005</c:v>
                </c:pt>
                <c:pt idx="249">
                  <c:v>0.75409734037499998</c:v>
                </c:pt>
                <c:pt idx="250">
                  <c:v>0.755859375</c:v>
                </c:pt>
                <c:pt idx="251">
                  <c:v>0.75761297212500012</c:v>
                </c:pt>
                <c:pt idx="252">
                  <c:v>0.75935815200000001</c:v>
                </c:pt>
                <c:pt idx="253">
                  <c:v>0.76109493487499991</c:v>
                </c:pt>
                <c:pt idx="254">
                  <c:v>0.76282334100000004</c:v>
                </c:pt>
                <c:pt idx="255">
                  <c:v>0.7645433906250001</c:v>
                </c:pt>
                <c:pt idx="256">
                  <c:v>0.76625510399999996</c:v>
                </c:pt>
                <c:pt idx="257">
                  <c:v>0.76795850137499999</c:v>
                </c:pt>
                <c:pt idx="258">
                  <c:v>0.76965360300000007</c:v>
                </c:pt>
                <c:pt idx="259">
                  <c:v>0.77134042912500012</c:v>
                </c:pt>
                <c:pt idx="260">
                  <c:v>0.77301900000000001</c:v>
                </c:pt>
                <c:pt idx="261">
                  <c:v>0.774689335875</c:v>
                </c:pt>
                <c:pt idx="262">
                  <c:v>0.77635145700000008</c:v>
                </c:pt>
                <c:pt idx="263">
                  <c:v>0.77800538362500005</c:v>
                </c:pt>
                <c:pt idx="264">
                  <c:v>0.77965113600000002</c:v>
                </c:pt>
                <c:pt idx="265">
                  <c:v>0.7812887343749999</c:v>
                </c:pt>
                <c:pt idx="266">
                  <c:v>0.78291819900000004</c:v>
                </c:pt>
                <c:pt idx="267">
                  <c:v>0.7845395501250001</c:v>
                </c:pt>
                <c:pt idx="268">
                  <c:v>0.78615280799999998</c:v>
                </c:pt>
                <c:pt idx="269">
                  <c:v>0.78775799287499992</c:v>
                </c:pt>
                <c:pt idx="270">
                  <c:v>0.78935512500000005</c:v>
                </c:pt>
                <c:pt idx="271">
                  <c:v>0.79094422462500003</c:v>
                </c:pt>
                <c:pt idx="272">
                  <c:v>0.79252531199999998</c:v>
                </c:pt>
                <c:pt idx="273">
                  <c:v>0.79409840737499993</c:v>
                </c:pt>
                <c:pt idx="274">
                  <c:v>0.79566353099999998</c:v>
                </c:pt>
                <c:pt idx="275">
                  <c:v>0.79722070312500004</c:v>
                </c:pt>
                <c:pt idx="276">
                  <c:v>0.79876994400000001</c:v>
                </c:pt>
                <c:pt idx="277">
                  <c:v>0.80031127387500001</c:v>
                </c:pt>
                <c:pt idx="278">
                  <c:v>0.80184471300000004</c:v>
                </c:pt>
                <c:pt idx="279">
                  <c:v>0.80337028162500002</c:v>
                </c:pt>
                <c:pt idx="280">
                  <c:v>0.80488799999999994</c:v>
                </c:pt>
                <c:pt idx="281">
                  <c:v>0.80639788837500004</c:v>
                </c:pt>
                <c:pt idx="282">
                  <c:v>0.807899967</c:v>
                </c:pt>
                <c:pt idx="283">
                  <c:v>0.80939425612500004</c:v>
                </c:pt>
                <c:pt idx="284">
                  <c:v>0.81088077599999986</c:v>
                </c:pt>
                <c:pt idx="285">
                  <c:v>0.812359546875</c:v>
                </c:pt>
                <c:pt idx="286">
                  <c:v>0.81383058900000005</c:v>
                </c:pt>
                <c:pt idx="287">
                  <c:v>0.815293922625</c:v>
                </c:pt>
                <c:pt idx="288">
                  <c:v>0.81674956799999987</c:v>
                </c:pt>
                <c:pt idx="289">
                  <c:v>0.818197545375</c:v>
                </c:pt>
                <c:pt idx="290">
                  <c:v>0.81963787500000007</c:v>
                </c:pt>
                <c:pt idx="291">
                  <c:v>0.82107057712499998</c:v>
                </c:pt>
                <c:pt idx="292">
                  <c:v>0.82249567199999996</c:v>
                </c:pt>
                <c:pt idx="293">
                  <c:v>0.82391317987500001</c:v>
                </c:pt>
                <c:pt idx="294">
                  <c:v>0.82532312100000005</c:v>
                </c:pt>
                <c:pt idx="295">
                  <c:v>0.82672551562499996</c:v>
                </c:pt>
                <c:pt idx="296">
                  <c:v>0.82812038399999999</c:v>
                </c:pt>
                <c:pt idx="297">
                  <c:v>0.82950774637500002</c:v>
                </c:pt>
                <c:pt idx="298">
                  <c:v>0.83088762300000008</c:v>
                </c:pt>
                <c:pt idx="299">
                  <c:v>0.83226003412499994</c:v>
                </c:pt>
                <c:pt idx="300">
                  <c:v>0.83362499999999995</c:v>
                </c:pt>
                <c:pt idx="301">
                  <c:v>0.83498254087500001</c:v>
                </c:pt>
                <c:pt idx="302">
                  <c:v>0.83633267700000002</c:v>
                </c:pt>
                <c:pt idx="303">
                  <c:v>0.837675428625</c:v>
                </c:pt>
                <c:pt idx="304">
                  <c:v>0.83901081599999994</c:v>
                </c:pt>
                <c:pt idx="305">
                  <c:v>0.84033885937499997</c:v>
                </c:pt>
                <c:pt idx="306">
                  <c:v>0.8416595790000001</c:v>
                </c:pt>
                <c:pt idx="307">
                  <c:v>0.84297299512500001</c:v>
                </c:pt>
                <c:pt idx="308">
                  <c:v>0.84427912799999993</c:v>
                </c:pt>
                <c:pt idx="309">
                  <c:v>0.84557799787499999</c:v>
                </c:pt>
                <c:pt idx="310">
                  <c:v>0.84686962500000007</c:v>
                </c:pt>
                <c:pt idx="311">
                  <c:v>0.84815402962500008</c:v>
                </c:pt>
                <c:pt idx="312">
                  <c:v>0.84943123199999993</c:v>
                </c:pt>
                <c:pt idx="313">
                  <c:v>0.85070125237500005</c:v>
                </c:pt>
                <c:pt idx="314">
                  <c:v>0.85196411100000002</c:v>
                </c:pt>
                <c:pt idx="315">
                  <c:v>0.85321982812500008</c:v>
                </c:pt>
                <c:pt idx="316">
                  <c:v>0.854468424</c:v>
                </c:pt>
                <c:pt idx="317">
                  <c:v>0.85570991887500003</c:v>
                </c:pt>
                <c:pt idx="318">
                  <c:v>0.85694433300000006</c:v>
                </c:pt>
                <c:pt idx="319">
                  <c:v>0.85817168662499999</c:v>
                </c:pt>
                <c:pt idx="320">
                  <c:v>0.85939199999999993</c:v>
                </c:pt>
                <c:pt idx="321">
                  <c:v>0.86060529337500002</c:v>
                </c:pt>
                <c:pt idx="322">
                  <c:v>0.86181158700000005</c:v>
                </c:pt>
                <c:pt idx="323">
                  <c:v>0.86301090112500001</c:v>
                </c:pt>
                <c:pt idx="324">
                  <c:v>0.86420325600000003</c:v>
                </c:pt>
                <c:pt idx="325">
                  <c:v>0.86538867187500002</c:v>
                </c:pt>
                <c:pt idx="326">
                  <c:v>0.86656716899999997</c:v>
                </c:pt>
                <c:pt idx="327">
                  <c:v>0.86773876762499991</c:v>
                </c:pt>
                <c:pt idx="328">
                  <c:v>0.86890348799999995</c:v>
                </c:pt>
                <c:pt idx="329">
                  <c:v>0.87006135037499999</c:v>
                </c:pt>
                <c:pt idx="330">
                  <c:v>0.87121237500000004</c:v>
                </c:pt>
                <c:pt idx="331">
                  <c:v>0.87235658212499989</c:v>
                </c:pt>
                <c:pt idx="332">
                  <c:v>0.873493992</c:v>
                </c:pt>
                <c:pt idx="333">
                  <c:v>0.87462462487500003</c:v>
                </c:pt>
                <c:pt idx="334">
                  <c:v>0.87574850100000001</c:v>
                </c:pt>
                <c:pt idx="335">
                  <c:v>0.87686564062500005</c:v>
                </c:pt>
                <c:pt idx="336">
                  <c:v>0.87797606400000006</c:v>
                </c:pt>
                <c:pt idx="337">
                  <c:v>0.87907979137500003</c:v>
                </c:pt>
                <c:pt idx="338">
                  <c:v>0.88017684299999999</c:v>
                </c:pt>
                <c:pt idx="339">
                  <c:v>0.88126723912500005</c:v>
                </c:pt>
                <c:pt idx="340">
                  <c:v>0.882351</c:v>
                </c:pt>
                <c:pt idx="341">
                  <c:v>0.88342814587500007</c:v>
                </c:pt>
                <c:pt idx="342">
                  <c:v>0.88449869699999994</c:v>
                </c:pt>
                <c:pt idx="343">
                  <c:v>0.88556267362499996</c:v>
                </c:pt>
                <c:pt idx="344">
                  <c:v>0.88662009600000002</c:v>
                </c:pt>
                <c:pt idx="345">
                  <c:v>0.88767098437499992</c:v>
                </c:pt>
                <c:pt idx="346">
                  <c:v>0.88871535899999998</c:v>
                </c:pt>
                <c:pt idx="347">
                  <c:v>0.88975324012500001</c:v>
                </c:pt>
                <c:pt idx="348">
                  <c:v>0.89078464800000001</c:v>
                </c:pt>
                <c:pt idx="349">
                  <c:v>0.891809602875</c:v>
                </c:pt>
                <c:pt idx="350">
                  <c:v>0.89282812499999997</c:v>
                </c:pt>
                <c:pt idx="351">
                  <c:v>0.89384023462499995</c:v>
                </c:pt>
                <c:pt idx="352">
                  <c:v>0.89484595200000006</c:v>
                </c:pt>
                <c:pt idx="353">
                  <c:v>0.89584529737499996</c:v>
                </c:pt>
                <c:pt idx="354">
                  <c:v>0.89683829100000001</c:v>
                </c:pt>
                <c:pt idx="355">
                  <c:v>0.89782495312499999</c:v>
                </c:pt>
                <c:pt idx="356">
                  <c:v>0.89880530400000003</c:v>
                </c:pt>
                <c:pt idx="357">
                  <c:v>0.89977936387500002</c:v>
                </c:pt>
                <c:pt idx="358">
                  <c:v>0.90074715299999997</c:v>
                </c:pt>
                <c:pt idx="359">
                  <c:v>0.901708691625</c:v>
                </c:pt>
                <c:pt idx="360">
                  <c:v>0.90266400000000002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1A5-44B5-A4BB-F2BA9F5C4E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2419135"/>
        <c:axId val="1162408095"/>
      </c:scatterChart>
      <c:valAx>
        <c:axId val="1162419135"/>
        <c:scaling>
          <c:orientation val="minMax"/>
          <c:min val="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2408095"/>
        <c:crosses val="autoZero"/>
        <c:crossBetween val="midCat"/>
        <c:majorUnit val="60"/>
      </c:valAx>
      <c:valAx>
        <c:axId val="1162408095"/>
        <c:scaling>
          <c:orientation val="minMax"/>
          <c:max val="1.05"/>
          <c:min val="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24191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First 15 Min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Kinetics_DBU!$A$2:$A$5</c:f>
              <c:numCache>
                <c:formatCode>General</c:formatCode>
                <c:ptCount val="4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</c:numCache>
            </c:numRef>
          </c:xVal>
          <c:yVal>
            <c:numRef>
              <c:f>Kinetics_DBU!$G$2:$G$5</c:f>
              <c:numCache>
                <c:formatCode>General</c:formatCode>
                <c:ptCount val="4"/>
                <c:pt idx="0">
                  <c:v>0</c:v>
                </c:pt>
                <c:pt idx="1">
                  <c:v>4.0990605167782079E-2</c:v>
                </c:pt>
                <c:pt idx="2">
                  <c:v>8.4586468984802599E-2</c:v>
                </c:pt>
                <c:pt idx="3">
                  <c:v>0.10109873449690987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B3-4F80-88C5-58A4D051C1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9627759"/>
        <c:axId val="1929628719"/>
      </c:scatterChart>
      <c:valAx>
        <c:axId val="192962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9628719"/>
        <c:crosses val="autoZero"/>
        <c:crossBetween val="midCat"/>
      </c:valAx>
      <c:valAx>
        <c:axId val="1929628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96277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Post 15 Min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Kinetics_DBU!$V$3:$V$10</c:f>
              <c:numCache>
                <c:formatCode>General</c:formatCode>
                <c:ptCount val="8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105</c:v>
                </c:pt>
                <c:pt idx="5">
                  <c:v>165</c:v>
                </c:pt>
                <c:pt idx="6">
                  <c:v>225</c:v>
                </c:pt>
                <c:pt idx="7">
                  <c:v>285</c:v>
                </c:pt>
              </c:numCache>
            </c:numRef>
          </c:xVal>
          <c:yVal>
            <c:numRef>
              <c:f>Kinetics_DBU!$W$3:$W$10</c:f>
              <c:numCache>
                <c:formatCode>General</c:formatCode>
                <c:ptCount val="8"/>
                <c:pt idx="0">
                  <c:v>0</c:v>
                </c:pt>
                <c:pt idx="1">
                  <c:v>6.3666666666666649E-2</c:v>
                </c:pt>
                <c:pt idx="2">
                  <c:v>0.11300000000000004</c:v>
                </c:pt>
                <c:pt idx="3">
                  <c:v>0.15266666666666662</c:v>
                </c:pt>
                <c:pt idx="4">
                  <c:v>0.3156666666666666</c:v>
                </c:pt>
                <c:pt idx="5">
                  <c:v>0.504</c:v>
                </c:pt>
                <c:pt idx="6">
                  <c:v>0.68900000000000006</c:v>
                </c:pt>
                <c:pt idx="7">
                  <c:v>0.68900000000000006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91-42E5-B620-6B6B54BA63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3438176"/>
        <c:axId val="1363437216"/>
      </c:scatterChart>
      <c:valAx>
        <c:axId val="1363438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3437216"/>
        <c:crosses val="autoZero"/>
        <c:crossBetween val="midCat"/>
      </c:valAx>
      <c:valAx>
        <c:axId val="1363437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34381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Post 15 Min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3.3166752214225652E-2"/>
                  <c:y val="0.1339976825028968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Kinetics_DBU!$V$3:$V$10</c:f>
              <c:numCache>
                <c:formatCode>General</c:formatCode>
                <c:ptCount val="8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105</c:v>
                </c:pt>
                <c:pt idx="5">
                  <c:v>165</c:v>
                </c:pt>
                <c:pt idx="6">
                  <c:v>225</c:v>
                </c:pt>
                <c:pt idx="7">
                  <c:v>285</c:v>
                </c:pt>
              </c:numCache>
            </c:numRef>
          </c:xVal>
          <c:yVal>
            <c:numRef>
              <c:f>Kinetics_DBU!$Y$3:$Y$10</c:f>
              <c:numCache>
                <c:formatCode>General</c:formatCode>
                <c:ptCount val="8"/>
                <c:pt idx="0">
                  <c:v>0</c:v>
                </c:pt>
                <c:pt idx="1">
                  <c:v>2.1689244507331784E-2</c:v>
                </c:pt>
                <c:pt idx="2">
                  <c:v>3.9181831748275164E-2</c:v>
                </c:pt>
                <c:pt idx="3">
                  <c:v>5.3723407859487371E-2</c:v>
                </c:pt>
                <c:pt idx="4">
                  <c:v>0.11877008524000654</c:v>
                </c:pt>
                <c:pt idx="5">
                  <c:v>0.20842167806391887</c:v>
                </c:pt>
                <c:pt idx="6">
                  <c:v>0.32248310477266873</c:v>
                </c:pt>
                <c:pt idx="7">
                  <c:v>0.32248310477266873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12-4AC3-AB05-9CF7E70FB8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2551440"/>
        <c:axId val="1362551920"/>
      </c:scatterChart>
      <c:valAx>
        <c:axId val="1362551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2551920"/>
        <c:crosses val="autoZero"/>
        <c:crossBetween val="midCat"/>
      </c:valAx>
      <c:valAx>
        <c:axId val="1362551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2551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DBU</c:v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Kinetics_DBU!$F$2:$F$12</c:f>
                <c:numCache>
                  <c:formatCode>General</c:formatCode>
                  <c:ptCount val="11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3.9310727967481814E-2</c:v>
                  </c:pt>
                  <c:pt idx="4">
                    <c:v>3.9878983604567125E-2</c:v>
                  </c:pt>
                  <c:pt idx="5">
                    <c:v>3.2129944496269103E-2</c:v>
                  </c:pt>
                  <c:pt idx="6">
                    <c:v>2.6102362600602506E-2</c:v>
                  </c:pt>
                  <c:pt idx="7">
                    <c:v>1.7009801096230778E-2</c:v>
                  </c:pt>
                  <c:pt idx="8">
                    <c:v>2.9005746557076093E-2</c:v>
                  </c:pt>
                  <c:pt idx="9">
                    <c:v>3.1942656954820348E-2</c:v>
                  </c:pt>
                  <c:pt idx="10">
                    <c:v>0</c:v>
                  </c:pt>
                </c:numCache>
              </c:numRef>
            </c:plus>
            <c:minus>
              <c:numRef>
                <c:f>Kinetics_DBU!$F$2:$F$12</c:f>
                <c:numCache>
                  <c:formatCode>General</c:formatCode>
                  <c:ptCount val="11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3.9310727967481814E-2</c:v>
                  </c:pt>
                  <c:pt idx="4">
                    <c:v>3.9878983604567125E-2</c:v>
                  </c:pt>
                  <c:pt idx="5">
                    <c:v>3.2129944496269103E-2</c:v>
                  </c:pt>
                  <c:pt idx="6">
                    <c:v>2.6102362600602506E-2</c:v>
                  </c:pt>
                  <c:pt idx="7">
                    <c:v>1.7009801096230778E-2</c:v>
                  </c:pt>
                  <c:pt idx="8">
                    <c:v>2.9005746557076093E-2</c:v>
                  </c:pt>
                  <c:pt idx="9">
                    <c:v>3.1942656954820348E-2</c:v>
                  </c:pt>
                  <c:pt idx="10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Kinetics_DBU!$A$2:$A$12</c:f>
              <c:numCache>
                <c:formatCode>General</c:formatCode>
                <c:ptCount val="1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30</c:v>
                </c:pt>
                <c:pt idx="5">
                  <c:v>45</c:v>
                </c:pt>
                <c:pt idx="6">
                  <c:v>60</c:v>
                </c:pt>
                <c:pt idx="7">
                  <c:v>120</c:v>
                </c:pt>
                <c:pt idx="8">
                  <c:v>180</c:v>
                </c:pt>
                <c:pt idx="9">
                  <c:v>240</c:v>
                </c:pt>
                <c:pt idx="10">
                  <c:v>300</c:v>
                </c:pt>
              </c:numCache>
            </c:numRef>
          </c:xVal>
          <c:yVal>
            <c:numRef>
              <c:f>Kinetics_DBU!$E$2:$E$12</c:f>
              <c:numCache>
                <c:formatCode>General</c:formatCode>
                <c:ptCount val="11"/>
                <c:pt idx="0">
                  <c:v>0</c:v>
                </c:pt>
                <c:pt idx="1">
                  <c:v>0.11799999999999999</c:v>
                </c:pt>
                <c:pt idx="2">
                  <c:v>0.2329</c:v>
                </c:pt>
                <c:pt idx="3">
                  <c:v>0.27366666666666667</c:v>
                </c:pt>
                <c:pt idx="4">
                  <c:v>0.33733333333333332</c:v>
                </c:pt>
                <c:pt idx="5">
                  <c:v>0.38666666666666671</c:v>
                </c:pt>
                <c:pt idx="6">
                  <c:v>0.42633333333333329</c:v>
                </c:pt>
                <c:pt idx="7">
                  <c:v>0.58933333333333326</c:v>
                </c:pt>
                <c:pt idx="8">
                  <c:v>0.77766666666666673</c:v>
                </c:pt>
                <c:pt idx="9">
                  <c:v>0.96266666666666667</c:v>
                </c:pt>
                <c:pt idx="1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6D-4F73-BAE3-6A29176F7D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2419135"/>
        <c:axId val="1162408095"/>
      </c:scatterChart>
      <c:scatterChart>
        <c:scatterStyle val="smoothMarker"/>
        <c:varyColors val="0"/>
        <c:ser>
          <c:idx val="2"/>
          <c:order val="1"/>
          <c:tx>
            <c:v>Initial 15 min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Kinetics_DBU!$A$38:$A$54</c:f>
              <c:numCache>
                <c:formatCode>General</c:formatCode>
                <c:ptCount val="1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</c:numCache>
            </c:numRef>
          </c:xVal>
          <c:yVal>
            <c:numRef>
              <c:f>Kinetics_DBU!$B$38:$B$54</c:f>
              <c:numCache>
                <c:formatCode>0%</c:formatCode>
                <c:ptCount val="17"/>
                <c:pt idx="0">
                  <c:v>0</c:v>
                </c:pt>
                <c:pt idx="1">
                  <c:v>2.0557498509000127E-2</c:v>
                </c:pt>
                <c:pt idx="2">
                  <c:v>4.0831308072000083E-2</c:v>
                </c:pt>
                <c:pt idx="3">
                  <c:v>6.0823399743000106E-2</c:v>
                </c:pt>
                <c:pt idx="4">
                  <c:v>8.0535744575999879E-2</c:v>
                </c:pt>
                <c:pt idx="5">
                  <c:v>9.9970313624999974E-2</c:v>
                </c:pt>
                <c:pt idx="6">
                  <c:v>0.11912907794399996</c:v>
                </c:pt>
                <c:pt idx="7">
                  <c:v>0.13801400858699997</c:v>
                </c:pt>
                <c:pt idx="8">
                  <c:v>0.15662707660800013</c:v>
                </c:pt>
                <c:pt idx="9">
                  <c:v>0.17497025306100011</c:v>
                </c:pt>
                <c:pt idx="10">
                  <c:v>0.19304550899999984</c:v>
                </c:pt>
                <c:pt idx="11">
                  <c:v>0.21085481547899998</c:v>
                </c:pt>
                <c:pt idx="12">
                  <c:v>0.228400143552</c:v>
                </c:pt>
                <c:pt idx="13">
                  <c:v>0.24568346427300003</c:v>
                </c:pt>
                <c:pt idx="14">
                  <c:v>0.26270674869600008</c:v>
                </c:pt>
                <c:pt idx="15">
                  <c:v>0.27947196787500006</c:v>
                </c:pt>
                <c:pt idx="16">
                  <c:v>0.29598109286400009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36D-4F73-BAE3-6A29176F7D33}"/>
            </c:ext>
          </c:extLst>
        </c:ser>
        <c:ser>
          <c:idx val="3"/>
          <c:order val="2"/>
          <c:tx>
            <c:v>Post 15 min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Kinetics_DBU!$C$38:$C$368</c:f>
              <c:numCache>
                <c:formatCode>General</c:formatCode>
                <c:ptCount val="331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  <c:pt idx="10">
                  <c:v>25</c:v>
                </c:pt>
                <c:pt idx="11">
                  <c:v>26</c:v>
                </c:pt>
                <c:pt idx="12">
                  <c:v>27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42</c:v>
                </c:pt>
                <c:pt idx="28">
                  <c:v>43</c:v>
                </c:pt>
                <c:pt idx="29">
                  <c:v>44</c:v>
                </c:pt>
                <c:pt idx="30">
                  <c:v>45</c:v>
                </c:pt>
                <c:pt idx="31">
                  <c:v>46</c:v>
                </c:pt>
                <c:pt idx="32">
                  <c:v>47</c:v>
                </c:pt>
                <c:pt idx="33">
                  <c:v>48</c:v>
                </c:pt>
                <c:pt idx="34">
                  <c:v>49</c:v>
                </c:pt>
                <c:pt idx="35">
                  <c:v>50</c:v>
                </c:pt>
                <c:pt idx="36">
                  <c:v>51</c:v>
                </c:pt>
                <c:pt idx="37">
                  <c:v>52</c:v>
                </c:pt>
                <c:pt idx="38">
                  <c:v>53</c:v>
                </c:pt>
                <c:pt idx="39">
                  <c:v>54</c:v>
                </c:pt>
                <c:pt idx="40">
                  <c:v>55</c:v>
                </c:pt>
                <c:pt idx="41">
                  <c:v>56</c:v>
                </c:pt>
                <c:pt idx="42">
                  <c:v>57</c:v>
                </c:pt>
                <c:pt idx="43">
                  <c:v>58</c:v>
                </c:pt>
                <c:pt idx="44">
                  <c:v>59</c:v>
                </c:pt>
                <c:pt idx="45">
                  <c:v>60</c:v>
                </c:pt>
                <c:pt idx="46">
                  <c:v>61</c:v>
                </c:pt>
                <c:pt idx="47">
                  <c:v>62</c:v>
                </c:pt>
                <c:pt idx="48">
                  <c:v>63</c:v>
                </c:pt>
                <c:pt idx="49">
                  <c:v>64</c:v>
                </c:pt>
                <c:pt idx="50">
                  <c:v>65</c:v>
                </c:pt>
                <c:pt idx="51">
                  <c:v>66</c:v>
                </c:pt>
                <c:pt idx="52">
                  <c:v>67</c:v>
                </c:pt>
                <c:pt idx="53">
                  <c:v>68</c:v>
                </c:pt>
                <c:pt idx="54">
                  <c:v>69</c:v>
                </c:pt>
                <c:pt idx="55">
                  <c:v>70</c:v>
                </c:pt>
                <c:pt idx="56">
                  <c:v>71</c:v>
                </c:pt>
                <c:pt idx="57">
                  <c:v>72</c:v>
                </c:pt>
                <c:pt idx="58">
                  <c:v>73</c:v>
                </c:pt>
                <c:pt idx="59">
                  <c:v>74</c:v>
                </c:pt>
                <c:pt idx="60">
                  <c:v>75</c:v>
                </c:pt>
                <c:pt idx="61">
                  <c:v>76</c:v>
                </c:pt>
                <c:pt idx="62">
                  <c:v>77</c:v>
                </c:pt>
                <c:pt idx="63">
                  <c:v>78</c:v>
                </c:pt>
                <c:pt idx="64">
                  <c:v>79</c:v>
                </c:pt>
                <c:pt idx="65">
                  <c:v>80</c:v>
                </c:pt>
                <c:pt idx="66">
                  <c:v>81</c:v>
                </c:pt>
                <c:pt idx="67">
                  <c:v>82</c:v>
                </c:pt>
                <c:pt idx="68">
                  <c:v>83</c:v>
                </c:pt>
                <c:pt idx="69">
                  <c:v>84</c:v>
                </c:pt>
                <c:pt idx="70">
                  <c:v>85</c:v>
                </c:pt>
                <c:pt idx="71">
                  <c:v>86</c:v>
                </c:pt>
                <c:pt idx="72">
                  <c:v>87</c:v>
                </c:pt>
                <c:pt idx="73">
                  <c:v>88</c:v>
                </c:pt>
                <c:pt idx="74">
                  <c:v>89</c:v>
                </c:pt>
                <c:pt idx="75">
                  <c:v>90</c:v>
                </c:pt>
                <c:pt idx="76">
                  <c:v>91</c:v>
                </c:pt>
                <c:pt idx="77">
                  <c:v>92</c:v>
                </c:pt>
                <c:pt idx="78">
                  <c:v>93</c:v>
                </c:pt>
                <c:pt idx="79">
                  <c:v>94</c:v>
                </c:pt>
                <c:pt idx="80">
                  <c:v>95</c:v>
                </c:pt>
                <c:pt idx="81">
                  <c:v>96</c:v>
                </c:pt>
                <c:pt idx="82">
                  <c:v>97</c:v>
                </c:pt>
                <c:pt idx="83">
                  <c:v>98</c:v>
                </c:pt>
                <c:pt idx="84">
                  <c:v>99</c:v>
                </c:pt>
                <c:pt idx="85">
                  <c:v>100</c:v>
                </c:pt>
                <c:pt idx="86">
                  <c:v>101</c:v>
                </c:pt>
                <c:pt idx="87">
                  <c:v>102</c:v>
                </c:pt>
                <c:pt idx="88">
                  <c:v>103</c:v>
                </c:pt>
                <c:pt idx="89">
                  <c:v>104</c:v>
                </c:pt>
                <c:pt idx="90">
                  <c:v>105</c:v>
                </c:pt>
                <c:pt idx="91">
                  <c:v>106</c:v>
                </c:pt>
                <c:pt idx="92">
                  <c:v>107</c:v>
                </c:pt>
                <c:pt idx="93">
                  <c:v>108</c:v>
                </c:pt>
                <c:pt idx="94">
                  <c:v>109</c:v>
                </c:pt>
                <c:pt idx="95">
                  <c:v>110</c:v>
                </c:pt>
                <c:pt idx="96">
                  <c:v>111</c:v>
                </c:pt>
                <c:pt idx="97">
                  <c:v>112</c:v>
                </c:pt>
                <c:pt idx="98">
                  <c:v>113</c:v>
                </c:pt>
                <c:pt idx="99">
                  <c:v>114</c:v>
                </c:pt>
                <c:pt idx="100">
                  <c:v>115</c:v>
                </c:pt>
                <c:pt idx="101">
                  <c:v>116</c:v>
                </c:pt>
                <c:pt idx="102">
                  <c:v>117</c:v>
                </c:pt>
                <c:pt idx="103">
                  <c:v>118</c:v>
                </c:pt>
                <c:pt idx="104">
                  <c:v>119</c:v>
                </c:pt>
                <c:pt idx="105">
                  <c:v>120</c:v>
                </c:pt>
                <c:pt idx="106">
                  <c:v>121</c:v>
                </c:pt>
                <c:pt idx="107">
                  <c:v>122</c:v>
                </c:pt>
                <c:pt idx="108">
                  <c:v>123</c:v>
                </c:pt>
                <c:pt idx="109">
                  <c:v>124</c:v>
                </c:pt>
                <c:pt idx="110">
                  <c:v>125</c:v>
                </c:pt>
                <c:pt idx="111">
                  <c:v>126</c:v>
                </c:pt>
                <c:pt idx="112">
                  <c:v>127</c:v>
                </c:pt>
                <c:pt idx="113">
                  <c:v>128</c:v>
                </c:pt>
                <c:pt idx="114">
                  <c:v>129</c:v>
                </c:pt>
                <c:pt idx="115">
                  <c:v>130</c:v>
                </c:pt>
                <c:pt idx="116">
                  <c:v>131</c:v>
                </c:pt>
                <c:pt idx="117">
                  <c:v>132</c:v>
                </c:pt>
                <c:pt idx="118">
                  <c:v>133</c:v>
                </c:pt>
                <c:pt idx="119">
                  <c:v>134</c:v>
                </c:pt>
                <c:pt idx="120">
                  <c:v>135</c:v>
                </c:pt>
                <c:pt idx="121">
                  <c:v>136</c:v>
                </c:pt>
                <c:pt idx="122">
                  <c:v>137</c:v>
                </c:pt>
                <c:pt idx="123">
                  <c:v>138</c:v>
                </c:pt>
                <c:pt idx="124">
                  <c:v>139</c:v>
                </c:pt>
                <c:pt idx="125">
                  <c:v>140</c:v>
                </c:pt>
                <c:pt idx="126">
                  <c:v>141</c:v>
                </c:pt>
                <c:pt idx="127">
                  <c:v>142</c:v>
                </c:pt>
                <c:pt idx="128">
                  <c:v>143</c:v>
                </c:pt>
                <c:pt idx="129">
                  <c:v>144</c:v>
                </c:pt>
                <c:pt idx="130">
                  <c:v>145</c:v>
                </c:pt>
                <c:pt idx="131">
                  <c:v>146</c:v>
                </c:pt>
                <c:pt idx="132">
                  <c:v>147</c:v>
                </c:pt>
                <c:pt idx="133">
                  <c:v>148</c:v>
                </c:pt>
                <c:pt idx="134">
                  <c:v>149</c:v>
                </c:pt>
                <c:pt idx="135">
                  <c:v>150</c:v>
                </c:pt>
                <c:pt idx="136">
                  <c:v>151</c:v>
                </c:pt>
                <c:pt idx="137">
                  <c:v>152</c:v>
                </c:pt>
                <c:pt idx="138">
                  <c:v>153</c:v>
                </c:pt>
                <c:pt idx="139">
                  <c:v>154</c:v>
                </c:pt>
                <c:pt idx="140">
                  <c:v>155</c:v>
                </c:pt>
                <c:pt idx="141">
                  <c:v>156</c:v>
                </c:pt>
                <c:pt idx="142">
                  <c:v>157</c:v>
                </c:pt>
                <c:pt idx="143">
                  <c:v>158</c:v>
                </c:pt>
                <c:pt idx="144">
                  <c:v>159</c:v>
                </c:pt>
                <c:pt idx="145">
                  <c:v>160</c:v>
                </c:pt>
                <c:pt idx="146">
                  <c:v>161</c:v>
                </c:pt>
                <c:pt idx="147">
                  <c:v>162</c:v>
                </c:pt>
                <c:pt idx="148">
                  <c:v>163</c:v>
                </c:pt>
                <c:pt idx="149">
                  <c:v>164</c:v>
                </c:pt>
                <c:pt idx="150">
                  <c:v>165</c:v>
                </c:pt>
                <c:pt idx="151">
                  <c:v>166</c:v>
                </c:pt>
                <c:pt idx="152">
                  <c:v>167</c:v>
                </c:pt>
                <c:pt idx="153">
                  <c:v>168</c:v>
                </c:pt>
                <c:pt idx="154">
                  <c:v>169</c:v>
                </c:pt>
                <c:pt idx="155">
                  <c:v>170</c:v>
                </c:pt>
                <c:pt idx="156">
                  <c:v>171</c:v>
                </c:pt>
                <c:pt idx="157">
                  <c:v>172</c:v>
                </c:pt>
                <c:pt idx="158">
                  <c:v>173</c:v>
                </c:pt>
                <c:pt idx="159">
                  <c:v>174</c:v>
                </c:pt>
                <c:pt idx="160">
                  <c:v>175</c:v>
                </c:pt>
                <c:pt idx="161">
                  <c:v>176</c:v>
                </c:pt>
                <c:pt idx="162">
                  <c:v>177</c:v>
                </c:pt>
                <c:pt idx="163">
                  <c:v>178</c:v>
                </c:pt>
                <c:pt idx="164">
                  <c:v>179</c:v>
                </c:pt>
                <c:pt idx="165">
                  <c:v>180</c:v>
                </c:pt>
                <c:pt idx="166">
                  <c:v>181</c:v>
                </c:pt>
                <c:pt idx="167">
                  <c:v>182</c:v>
                </c:pt>
                <c:pt idx="168">
                  <c:v>183</c:v>
                </c:pt>
                <c:pt idx="169">
                  <c:v>184</c:v>
                </c:pt>
                <c:pt idx="170">
                  <c:v>185</c:v>
                </c:pt>
                <c:pt idx="171">
                  <c:v>186</c:v>
                </c:pt>
                <c:pt idx="172">
                  <c:v>187</c:v>
                </c:pt>
                <c:pt idx="173">
                  <c:v>188</c:v>
                </c:pt>
                <c:pt idx="174">
                  <c:v>189</c:v>
                </c:pt>
                <c:pt idx="175">
                  <c:v>190</c:v>
                </c:pt>
                <c:pt idx="176">
                  <c:v>191</c:v>
                </c:pt>
                <c:pt idx="177">
                  <c:v>192</c:v>
                </c:pt>
                <c:pt idx="178">
                  <c:v>193</c:v>
                </c:pt>
                <c:pt idx="179">
                  <c:v>194</c:v>
                </c:pt>
                <c:pt idx="180">
                  <c:v>195</c:v>
                </c:pt>
                <c:pt idx="181">
                  <c:v>196</c:v>
                </c:pt>
                <c:pt idx="182">
                  <c:v>197</c:v>
                </c:pt>
                <c:pt idx="183">
                  <c:v>198</c:v>
                </c:pt>
                <c:pt idx="184">
                  <c:v>199</c:v>
                </c:pt>
                <c:pt idx="185">
                  <c:v>200</c:v>
                </c:pt>
                <c:pt idx="186">
                  <c:v>201</c:v>
                </c:pt>
                <c:pt idx="187">
                  <c:v>202</c:v>
                </c:pt>
                <c:pt idx="188">
                  <c:v>203</c:v>
                </c:pt>
                <c:pt idx="189">
                  <c:v>204</c:v>
                </c:pt>
                <c:pt idx="190">
                  <c:v>205</c:v>
                </c:pt>
                <c:pt idx="191">
                  <c:v>206</c:v>
                </c:pt>
                <c:pt idx="192">
                  <c:v>207</c:v>
                </c:pt>
                <c:pt idx="193">
                  <c:v>208</c:v>
                </c:pt>
                <c:pt idx="194">
                  <c:v>209</c:v>
                </c:pt>
                <c:pt idx="195">
                  <c:v>210</c:v>
                </c:pt>
                <c:pt idx="196">
                  <c:v>211</c:v>
                </c:pt>
                <c:pt idx="197">
                  <c:v>212</c:v>
                </c:pt>
                <c:pt idx="198">
                  <c:v>213</c:v>
                </c:pt>
                <c:pt idx="199">
                  <c:v>214</c:v>
                </c:pt>
                <c:pt idx="200">
                  <c:v>215</c:v>
                </c:pt>
                <c:pt idx="201">
                  <c:v>216</c:v>
                </c:pt>
                <c:pt idx="202">
                  <c:v>217</c:v>
                </c:pt>
                <c:pt idx="203">
                  <c:v>218</c:v>
                </c:pt>
                <c:pt idx="204">
                  <c:v>219</c:v>
                </c:pt>
                <c:pt idx="205">
                  <c:v>220</c:v>
                </c:pt>
                <c:pt idx="206">
                  <c:v>221</c:v>
                </c:pt>
                <c:pt idx="207">
                  <c:v>222</c:v>
                </c:pt>
                <c:pt idx="208">
                  <c:v>223</c:v>
                </c:pt>
                <c:pt idx="209">
                  <c:v>224</c:v>
                </c:pt>
                <c:pt idx="210">
                  <c:v>225</c:v>
                </c:pt>
                <c:pt idx="211">
                  <c:v>226</c:v>
                </c:pt>
                <c:pt idx="212">
                  <c:v>227</c:v>
                </c:pt>
                <c:pt idx="213">
                  <c:v>228</c:v>
                </c:pt>
                <c:pt idx="214">
                  <c:v>229</c:v>
                </c:pt>
                <c:pt idx="215">
                  <c:v>230</c:v>
                </c:pt>
                <c:pt idx="216">
                  <c:v>231</c:v>
                </c:pt>
                <c:pt idx="217">
                  <c:v>232</c:v>
                </c:pt>
                <c:pt idx="218">
                  <c:v>233</c:v>
                </c:pt>
                <c:pt idx="219">
                  <c:v>234</c:v>
                </c:pt>
                <c:pt idx="220">
                  <c:v>235</c:v>
                </c:pt>
                <c:pt idx="221">
                  <c:v>236</c:v>
                </c:pt>
                <c:pt idx="222">
                  <c:v>237</c:v>
                </c:pt>
                <c:pt idx="223">
                  <c:v>238</c:v>
                </c:pt>
                <c:pt idx="224">
                  <c:v>239</c:v>
                </c:pt>
                <c:pt idx="225">
                  <c:v>240</c:v>
                </c:pt>
                <c:pt idx="226">
                  <c:v>241</c:v>
                </c:pt>
                <c:pt idx="227">
                  <c:v>242</c:v>
                </c:pt>
                <c:pt idx="228">
                  <c:v>243</c:v>
                </c:pt>
                <c:pt idx="229">
                  <c:v>244</c:v>
                </c:pt>
                <c:pt idx="230">
                  <c:v>245</c:v>
                </c:pt>
                <c:pt idx="231">
                  <c:v>246</c:v>
                </c:pt>
                <c:pt idx="232">
                  <c:v>247</c:v>
                </c:pt>
                <c:pt idx="233">
                  <c:v>248</c:v>
                </c:pt>
                <c:pt idx="234">
                  <c:v>249</c:v>
                </c:pt>
                <c:pt idx="235">
                  <c:v>250</c:v>
                </c:pt>
                <c:pt idx="236">
                  <c:v>251</c:v>
                </c:pt>
                <c:pt idx="237">
                  <c:v>252</c:v>
                </c:pt>
                <c:pt idx="238">
                  <c:v>253</c:v>
                </c:pt>
                <c:pt idx="239">
                  <c:v>254</c:v>
                </c:pt>
                <c:pt idx="240">
                  <c:v>255</c:v>
                </c:pt>
                <c:pt idx="241">
                  <c:v>256</c:v>
                </c:pt>
                <c:pt idx="242">
                  <c:v>257</c:v>
                </c:pt>
                <c:pt idx="243">
                  <c:v>258</c:v>
                </c:pt>
                <c:pt idx="244">
                  <c:v>259</c:v>
                </c:pt>
                <c:pt idx="245">
                  <c:v>260</c:v>
                </c:pt>
                <c:pt idx="246">
                  <c:v>261</c:v>
                </c:pt>
                <c:pt idx="247">
                  <c:v>262</c:v>
                </c:pt>
                <c:pt idx="248">
                  <c:v>263</c:v>
                </c:pt>
                <c:pt idx="249">
                  <c:v>264</c:v>
                </c:pt>
                <c:pt idx="250">
                  <c:v>265</c:v>
                </c:pt>
                <c:pt idx="251">
                  <c:v>266</c:v>
                </c:pt>
                <c:pt idx="252">
                  <c:v>267</c:v>
                </c:pt>
                <c:pt idx="253">
                  <c:v>268</c:v>
                </c:pt>
                <c:pt idx="254">
                  <c:v>269</c:v>
                </c:pt>
                <c:pt idx="255">
                  <c:v>270</c:v>
                </c:pt>
                <c:pt idx="256">
                  <c:v>271</c:v>
                </c:pt>
                <c:pt idx="257">
                  <c:v>272</c:v>
                </c:pt>
                <c:pt idx="258">
                  <c:v>273</c:v>
                </c:pt>
                <c:pt idx="259">
                  <c:v>274</c:v>
                </c:pt>
                <c:pt idx="260">
                  <c:v>275</c:v>
                </c:pt>
                <c:pt idx="261">
                  <c:v>276</c:v>
                </c:pt>
                <c:pt idx="262">
                  <c:v>277</c:v>
                </c:pt>
                <c:pt idx="263">
                  <c:v>278</c:v>
                </c:pt>
                <c:pt idx="264">
                  <c:v>279</c:v>
                </c:pt>
                <c:pt idx="265">
                  <c:v>280</c:v>
                </c:pt>
                <c:pt idx="266">
                  <c:v>281</c:v>
                </c:pt>
                <c:pt idx="267">
                  <c:v>282</c:v>
                </c:pt>
                <c:pt idx="268">
                  <c:v>283</c:v>
                </c:pt>
                <c:pt idx="269">
                  <c:v>284</c:v>
                </c:pt>
                <c:pt idx="270">
                  <c:v>285</c:v>
                </c:pt>
                <c:pt idx="271">
                  <c:v>286</c:v>
                </c:pt>
                <c:pt idx="272">
                  <c:v>287</c:v>
                </c:pt>
                <c:pt idx="273">
                  <c:v>288</c:v>
                </c:pt>
                <c:pt idx="274">
                  <c:v>289</c:v>
                </c:pt>
                <c:pt idx="275">
                  <c:v>290</c:v>
                </c:pt>
                <c:pt idx="276">
                  <c:v>291</c:v>
                </c:pt>
                <c:pt idx="277">
                  <c:v>292</c:v>
                </c:pt>
                <c:pt idx="278">
                  <c:v>293</c:v>
                </c:pt>
                <c:pt idx="279">
                  <c:v>294</c:v>
                </c:pt>
                <c:pt idx="280">
                  <c:v>295</c:v>
                </c:pt>
                <c:pt idx="281">
                  <c:v>296</c:v>
                </c:pt>
                <c:pt idx="282">
                  <c:v>297</c:v>
                </c:pt>
                <c:pt idx="283">
                  <c:v>298</c:v>
                </c:pt>
                <c:pt idx="284">
                  <c:v>299</c:v>
                </c:pt>
                <c:pt idx="285">
                  <c:v>300</c:v>
                </c:pt>
                <c:pt idx="286">
                  <c:v>301</c:v>
                </c:pt>
                <c:pt idx="287">
                  <c:v>302</c:v>
                </c:pt>
                <c:pt idx="288">
                  <c:v>303</c:v>
                </c:pt>
                <c:pt idx="289">
                  <c:v>304</c:v>
                </c:pt>
                <c:pt idx="290">
                  <c:v>305</c:v>
                </c:pt>
                <c:pt idx="291">
                  <c:v>306</c:v>
                </c:pt>
                <c:pt idx="292">
                  <c:v>307</c:v>
                </c:pt>
                <c:pt idx="293">
                  <c:v>308</c:v>
                </c:pt>
                <c:pt idx="294">
                  <c:v>309</c:v>
                </c:pt>
                <c:pt idx="295">
                  <c:v>310</c:v>
                </c:pt>
                <c:pt idx="296">
                  <c:v>311</c:v>
                </c:pt>
                <c:pt idx="297">
                  <c:v>312</c:v>
                </c:pt>
                <c:pt idx="298">
                  <c:v>313</c:v>
                </c:pt>
                <c:pt idx="299">
                  <c:v>314</c:v>
                </c:pt>
                <c:pt idx="300">
                  <c:v>315</c:v>
                </c:pt>
                <c:pt idx="301">
                  <c:v>316</c:v>
                </c:pt>
                <c:pt idx="302">
                  <c:v>317</c:v>
                </c:pt>
                <c:pt idx="303">
                  <c:v>318</c:v>
                </c:pt>
                <c:pt idx="304">
                  <c:v>319</c:v>
                </c:pt>
                <c:pt idx="305">
                  <c:v>320</c:v>
                </c:pt>
                <c:pt idx="306">
                  <c:v>321</c:v>
                </c:pt>
                <c:pt idx="307">
                  <c:v>322</c:v>
                </c:pt>
                <c:pt idx="308">
                  <c:v>323</c:v>
                </c:pt>
                <c:pt idx="309">
                  <c:v>324</c:v>
                </c:pt>
                <c:pt idx="310">
                  <c:v>325</c:v>
                </c:pt>
                <c:pt idx="311">
                  <c:v>326</c:v>
                </c:pt>
                <c:pt idx="312">
                  <c:v>327</c:v>
                </c:pt>
                <c:pt idx="313">
                  <c:v>328</c:v>
                </c:pt>
                <c:pt idx="314">
                  <c:v>329</c:v>
                </c:pt>
                <c:pt idx="315">
                  <c:v>330</c:v>
                </c:pt>
                <c:pt idx="316">
                  <c:v>331</c:v>
                </c:pt>
                <c:pt idx="317">
                  <c:v>332</c:v>
                </c:pt>
                <c:pt idx="318">
                  <c:v>333</c:v>
                </c:pt>
                <c:pt idx="319">
                  <c:v>334</c:v>
                </c:pt>
                <c:pt idx="320">
                  <c:v>335</c:v>
                </c:pt>
                <c:pt idx="321">
                  <c:v>336</c:v>
                </c:pt>
                <c:pt idx="322">
                  <c:v>337</c:v>
                </c:pt>
                <c:pt idx="323">
                  <c:v>338</c:v>
                </c:pt>
                <c:pt idx="324">
                  <c:v>339</c:v>
                </c:pt>
                <c:pt idx="325">
                  <c:v>340</c:v>
                </c:pt>
                <c:pt idx="326">
                  <c:v>341</c:v>
                </c:pt>
                <c:pt idx="327">
                  <c:v>342</c:v>
                </c:pt>
                <c:pt idx="328">
                  <c:v>343</c:v>
                </c:pt>
                <c:pt idx="329">
                  <c:v>344</c:v>
                </c:pt>
                <c:pt idx="330">
                  <c:v>345</c:v>
                </c:pt>
              </c:numCache>
            </c:numRef>
          </c:xVal>
          <c:yVal>
            <c:numRef>
              <c:f>Kinetics_DBU!$D$38:$D$368</c:f>
              <c:numCache>
                <c:formatCode>0%</c:formatCode>
                <c:ptCount val="331"/>
                <c:pt idx="0">
                  <c:v>0.27</c:v>
                </c:pt>
                <c:pt idx="1">
                  <c:v>0.2738949321969999</c:v>
                </c:pt>
                <c:pt idx="2">
                  <c:v>0.27777973757600016</c:v>
                </c:pt>
                <c:pt idx="3">
                  <c:v>0.28165442931899998</c:v>
                </c:pt>
                <c:pt idx="4">
                  <c:v>0.28551902060799994</c:v>
                </c:pt>
                <c:pt idx="5">
                  <c:v>0.28937352462499988</c:v>
                </c:pt>
                <c:pt idx="6">
                  <c:v>0.29321795455200017</c:v>
                </c:pt>
                <c:pt idx="7">
                  <c:v>0.29705232357099998</c:v>
                </c:pt>
                <c:pt idx="8">
                  <c:v>0.3008766448639999</c:v>
                </c:pt>
                <c:pt idx="9">
                  <c:v>0.30469093161300009</c:v>
                </c:pt>
                <c:pt idx="10">
                  <c:v>0.30849519700000005</c:v>
                </c:pt>
                <c:pt idx="11">
                  <c:v>0.31228945420699994</c:v>
                </c:pt>
                <c:pt idx="12">
                  <c:v>0.31607371641599979</c:v>
                </c:pt>
                <c:pt idx="13">
                  <c:v>0.319847996809</c:v>
                </c:pt>
                <c:pt idx="14">
                  <c:v>0.32361230856800005</c:v>
                </c:pt>
                <c:pt idx="15">
                  <c:v>0.32736666487499988</c:v>
                </c:pt>
                <c:pt idx="16">
                  <c:v>0.3311110789120002</c:v>
                </c:pt>
                <c:pt idx="17">
                  <c:v>0.33484556386100006</c:v>
                </c:pt>
                <c:pt idx="18">
                  <c:v>0.33857013290399995</c:v>
                </c:pt>
                <c:pt idx="19">
                  <c:v>0.34228479922299981</c:v>
                </c:pt>
                <c:pt idx="20">
                  <c:v>0.34598957600000002</c:v>
                </c:pt>
                <c:pt idx="21">
                  <c:v>0.34968447641699996</c:v>
                </c:pt>
                <c:pt idx="22">
                  <c:v>0.35336951365599989</c:v>
                </c:pt>
                <c:pt idx="23">
                  <c:v>0.35704470089900009</c:v>
                </c:pt>
                <c:pt idx="24">
                  <c:v>0.36071005132800005</c:v>
                </c:pt>
                <c:pt idx="25">
                  <c:v>0.36436557812499992</c:v>
                </c:pt>
                <c:pt idx="26">
                  <c:v>0.36801129447200021</c:v>
                </c:pt>
                <c:pt idx="27">
                  <c:v>0.37164721355100017</c:v>
                </c:pt>
                <c:pt idx="28">
                  <c:v>0.37527334854399996</c:v>
                </c:pt>
                <c:pt idx="29">
                  <c:v>0.37888971263299986</c:v>
                </c:pt>
                <c:pt idx="30">
                  <c:v>0.38249631900000014</c:v>
                </c:pt>
                <c:pt idx="31">
                  <c:v>0.38609318082700006</c:v>
                </c:pt>
                <c:pt idx="32">
                  <c:v>0.38968031129599989</c:v>
                </c:pt>
                <c:pt idx="33">
                  <c:v>0.39325772358900013</c:v>
                </c:pt>
                <c:pt idx="34">
                  <c:v>0.39682543088800004</c:v>
                </c:pt>
                <c:pt idx="35">
                  <c:v>0.4003834463749999</c:v>
                </c:pt>
                <c:pt idx="36">
                  <c:v>0.40393178323199985</c:v>
                </c:pt>
                <c:pt idx="37">
                  <c:v>0.40747045464100018</c:v>
                </c:pt>
                <c:pt idx="38">
                  <c:v>0.41099947378400004</c:v>
                </c:pt>
                <c:pt idx="39">
                  <c:v>0.41451885384299991</c:v>
                </c:pt>
                <c:pt idx="40">
                  <c:v>0.41802860800000008</c:v>
                </c:pt>
                <c:pt idx="41">
                  <c:v>0.42152874943700003</c:v>
                </c:pt>
                <c:pt idx="42">
                  <c:v>0.42501929133599992</c:v>
                </c:pt>
                <c:pt idx="43">
                  <c:v>0.4285002468789999</c:v>
                </c:pt>
                <c:pt idx="44">
                  <c:v>0.43197162924800003</c:v>
                </c:pt>
                <c:pt idx="45">
                  <c:v>0.43543345162500002</c:v>
                </c:pt>
                <c:pt idx="46">
                  <c:v>0.43888572719199992</c:v>
                </c:pt>
                <c:pt idx="47">
                  <c:v>0.4423284691310001</c:v>
                </c:pt>
                <c:pt idx="48">
                  <c:v>0.44576169062400006</c:v>
                </c:pt>
                <c:pt idx="49">
                  <c:v>0.44918540485299996</c:v>
                </c:pt>
                <c:pt idx="50">
                  <c:v>0.45259962499999984</c:v>
                </c:pt>
                <c:pt idx="51">
                  <c:v>0.45600436424700008</c:v>
                </c:pt>
                <c:pt idx="52">
                  <c:v>0.45939963577600007</c:v>
                </c:pt>
                <c:pt idx="53">
                  <c:v>0.46278545276899996</c:v>
                </c:pt>
                <c:pt idx="54">
                  <c:v>0.46616182840800013</c:v>
                </c:pt>
                <c:pt idx="55">
                  <c:v>0.46952877587499997</c:v>
                </c:pt>
                <c:pt idx="56">
                  <c:v>0.47288630835199996</c:v>
                </c:pt>
                <c:pt idx="57">
                  <c:v>0.47623443902100016</c:v>
                </c:pt>
                <c:pt idx="58">
                  <c:v>0.47957318106400015</c:v>
                </c:pt>
                <c:pt idx="59">
                  <c:v>0.482902547663</c:v>
                </c:pt>
                <c:pt idx="60">
                  <c:v>0.48622255199999997</c:v>
                </c:pt>
                <c:pt idx="61">
                  <c:v>0.48953320725700011</c:v>
                </c:pt>
                <c:pt idx="62">
                  <c:v>0.49283452661600002</c:v>
                </c:pt>
                <c:pt idx="63">
                  <c:v>0.49612652325899997</c:v>
                </c:pt>
                <c:pt idx="64">
                  <c:v>0.4994092103679999</c:v>
                </c:pt>
                <c:pt idx="65">
                  <c:v>0.50268260112500007</c:v>
                </c:pt>
                <c:pt idx="66">
                  <c:v>0.50594670871199998</c:v>
                </c:pt>
                <c:pt idx="67">
                  <c:v>0.5092015463109999</c:v>
                </c:pt>
                <c:pt idx="68">
                  <c:v>0.51244712710400009</c:v>
                </c:pt>
                <c:pt idx="69">
                  <c:v>0.51568346427300005</c:v>
                </c:pt>
                <c:pt idx="70">
                  <c:v>0.51891057099999993</c:v>
                </c:pt>
                <c:pt idx="71">
                  <c:v>0.52212846046700023</c:v>
                </c:pt>
                <c:pt idx="72">
                  <c:v>0.525337145856</c:v>
                </c:pt>
                <c:pt idx="73">
                  <c:v>0.52853664034899994</c:v>
                </c:pt>
                <c:pt idx="74">
                  <c:v>0.53172695712799989</c:v>
                </c:pt>
                <c:pt idx="75">
                  <c:v>0.53490810937500011</c:v>
                </c:pt>
                <c:pt idx="76">
                  <c:v>0.53808011027199998</c:v>
                </c:pt>
                <c:pt idx="77">
                  <c:v>0.54124297300099999</c:v>
                </c:pt>
                <c:pt idx="78">
                  <c:v>0.54439671074399987</c:v>
                </c:pt>
                <c:pt idx="79">
                  <c:v>0.54754133668300009</c:v>
                </c:pt>
                <c:pt idx="80">
                  <c:v>0.55067686399999993</c:v>
                </c:pt>
                <c:pt idx="81">
                  <c:v>0.55380330587699989</c:v>
                </c:pt>
                <c:pt idx="82">
                  <c:v>0.55692067549599999</c:v>
                </c:pt>
                <c:pt idx="83">
                  <c:v>0.56002898603899998</c:v>
                </c:pt>
                <c:pt idx="84">
                  <c:v>0.56312825068799988</c:v>
                </c:pt>
                <c:pt idx="85">
                  <c:v>0.56621848262500019</c:v>
                </c:pt>
                <c:pt idx="86">
                  <c:v>0.56929969503200006</c:v>
                </c:pt>
                <c:pt idx="87">
                  <c:v>0.572371901091</c:v>
                </c:pt>
                <c:pt idx="88">
                  <c:v>0.57543511398400016</c:v>
                </c:pt>
                <c:pt idx="89">
                  <c:v>0.57848934689300002</c:v>
                </c:pt>
                <c:pt idx="90">
                  <c:v>0.58153461300000009</c:v>
                </c:pt>
                <c:pt idx="91">
                  <c:v>0.58457092548699996</c:v>
                </c:pt>
                <c:pt idx="92">
                  <c:v>0.58759829753600012</c:v>
                </c:pt>
                <c:pt idx="93">
                  <c:v>0.59061674232899997</c:v>
                </c:pt>
                <c:pt idx="94">
                  <c:v>0.59362627304799997</c:v>
                </c:pt>
                <c:pt idx="95">
                  <c:v>0.59662690287499986</c:v>
                </c:pt>
                <c:pt idx="96">
                  <c:v>0.59961864499200013</c:v>
                </c:pt>
                <c:pt idx="97">
                  <c:v>0.60260151258100003</c:v>
                </c:pt>
                <c:pt idx="98">
                  <c:v>0.60557551882399985</c:v>
                </c:pt>
                <c:pt idx="99">
                  <c:v>0.60854067690300007</c:v>
                </c:pt>
                <c:pt idx="100">
                  <c:v>0.61149699999999996</c:v>
                </c:pt>
                <c:pt idx="101">
                  <c:v>0.6144445012969999</c:v>
                </c:pt>
                <c:pt idx="102">
                  <c:v>0.61738319397600017</c:v>
                </c:pt>
                <c:pt idx="103">
                  <c:v>0.62031309121900002</c:v>
                </c:pt>
                <c:pt idx="104">
                  <c:v>0.62323420620799996</c:v>
                </c:pt>
                <c:pt idx="105">
                  <c:v>0.62614655212499992</c:v>
                </c:pt>
                <c:pt idx="106">
                  <c:v>0.62905014215200006</c:v>
                </c:pt>
                <c:pt idx="107">
                  <c:v>0.63194498947099997</c:v>
                </c:pt>
                <c:pt idx="108">
                  <c:v>0.63483110726399994</c:v>
                </c:pt>
                <c:pt idx="109">
                  <c:v>0.63770850871299989</c:v>
                </c:pt>
                <c:pt idx="110">
                  <c:v>0.64057720699999998</c:v>
                </c:pt>
                <c:pt idx="111">
                  <c:v>0.64343721530699993</c:v>
                </c:pt>
                <c:pt idx="112">
                  <c:v>0.6462885468159999</c:v>
                </c:pt>
                <c:pt idx="113">
                  <c:v>0.64913121470900015</c:v>
                </c:pt>
                <c:pt idx="114">
                  <c:v>0.65196523216799995</c:v>
                </c:pt>
                <c:pt idx="115">
                  <c:v>0.65479061237499991</c:v>
                </c:pt>
                <c:pt idx="116">
                  <c:v>0.65760736851200019</c:v>
                </c:pt>
                <c:pt idx="117">
                  <c:v>0.66041551376100005</c:v>
                </c:pt>
                <c:pt idx="118">
                  <c:v>0.66321506130399999</c:v>
                </c:pt>
                <c:pt idx="119">
                  <c:v>0.66600602432300005</c:v>
                </c:pt>
                <c:pt idx="120">
                  <c:v>0.66878841600000005</c:v>
                </c:pt>
                <c:pt idx="121">
                  <c:v>0.67156224951700005</c:v>
                </c:pt>
                <c:pt idx="122">
                  <c:v>0.67432753805599988</c:v>
                </c:pt>
                <c:pt idx="123">
                  <c:v>0.6770842947989999</c:v>
                </c:pt>
                <c:pt idx="124">
                  <c:v>0.67983253292800006</c:v>
                </c:pt>
                <c:pt idx="125">
                  <c:v>0.68257226562499995</c:v>
                </c:pt>
                <c:pt idx="126">
                  <c:v>0.68530350607199986</c:v>
                </c:pt>
                <c:pt idx="127">
                  <c:v>0.68802626745100004</c:v>
                </c:pt>
                <c:pt idx="128">
                  <c:v>0.69074056294399999</c:v>
                </c:pt>
                <c:pt idx="129">
                  <c:v>0.69344640573299987</c:v>
                </c:pt>
                <c:pt idx="130">
                  <c:v>0.69614380900000006</c:v>
                </c:pt>
                <c:pt idx="131">
                  <c:v>0.69883278592700004</c:v>
                </c:pt>
                <c:pt idx="132">
                  <c:v>0.70151334969599999</c:v>
                </c:pt>
                <c:pt idx="133">
                  <c:v>0.70418551348900016</c:v>
                </c:pt>
                <c:pt idx="134">
                  <c:v>0.70684929048800005</c:v>
                </c:pt>
                <c:pt idx="135">
                  <c:v>0.70950469387500004</c:v>
                </c:pt>
                <c:pt idx="136">
                  <c:v>0.71215173683199995</c:v>
                </c:pt>
                <c:pt idx="137">
                  <c:v>0.71479043254099983</c:v>
                </c:pt>
                <c:pt idx="138">
                  <c:v>0.71742079418399995</c:v>
                </c:pt>
                <c:pt idx="139">
                  <c:v>0.72004283494299992</c:v>
                </c:pt>
                <c:pt idx="140">
                  <c:v>0.72265656799999989</c:v>
                </c:pt>
                <c:pt idx="141">
                  <c:v>0.72526200653700001</c:v>
                </c:pt>
                <c:pt idx="142">
                  <c:v>0.72785916373600001</c:v>
                </c:pt>
                <c:pt idx="143">
                  <c:v>0.73044805277899993</c:v>
                </c:pt>
                <c:pt idx="144">
                  <c:v>0.73302868684800004</c:v>
                </c:pt>
                <c:pt idx="145">
                  <c:v>0.73560107912499995</c:v>
                </c:pt>
                <c:pt idx="146">
                  <c:v>0.73816524279199991</c:v>
                </c:pt>
                <c:pt idx="147">
                  <c:v>0.74072119103100009</c:v>
                </c:pt>
                <c:pt idx="148">
                  <c:v>0.7432689370240001</c:v>
                </c:pt>
                <c:pt idx="149">
                  <c:v>0.74580849395299997</c:v>
                </c:pt>
                <c:pt idx="150">
                  <c:v>0.74833987499999988</c:v>
                </c:pt>
                <c:pt idx="151">
                  <c:v>0.75086309334700008</c:v>
                </c:pt>
                <c:pt idx="152">
                  <c:v>0.75337816217599995</c:v>
                </c:pt>
                <c:pt idx="153">
                  <c:v>0.75588509466899989</c:v>
                </c:pt>
                <c:pt idx="154">
                  <c:v>0.75838390400799993</c:v>
                </c:pt>
                <c:pt idx="155">
                  <c:v>0.76087460337500012</c:v>
                </c:pt>
                <c:pt idx="156">
                  <c:v>0.76335720595199996</c:v>
                </c:pt>
                <c:pt idx="157">
                  <c:v>0.76583172492099993</c:v>
                </c:pt>
                <c:pt idx="158">
                  <c:v>0.76829817346399998</c:v>
                </c:pt>
                <c:pt idx="159">
                  <c:v>0.77075656476299992</c:v>
                </c:pt>
                <c:pt idx="160">
                  <c:v>0.77320691200000002</c:v>
                </c:pt>
                <c:pt idx="161">
                  <c:v>0.77564922835700001</c:v>
                </c:pt>
                <c:pt idx="162">
                  <c:v>0.77808352701600003</c:v>
                </c:pt>
                <c:pt idx="163">
                  <c:v>0.78050982115899992</c:v>
                </c:pt>
                <c:pt idx="164">
                  <c:v>0.78292812396800016</c:v>
                </c:pt>
                <c:pt idx="165">
                  <c:v>0.78533844862500013</c:v>
                </c:pt>
                <c:pt idx="166">
                  <c:v>0.78774080831200011</c:v>
                </c:pt>
                <c:pt idx="167">
                  <c:v>0.79013521621099991</c:v>
                </c:pt>
                <c:pt idx="168">
                  <c:v>0.79252168550399993</c:v>
                </c:pt>
                <c:pt idx="169">
                  <c:v>0.79490022937300009</c:v>
                </c:pt>
                <c:pt idx="170">
                  <c:v>0.79727086099999989</c:v>
                </c:pt>
                <c:pt idx="171">
                  <c:v>0.79963359356699992</c:v>
                </c:pt>
                <c:pt idx="172">
                  <c:v>0.80198844025600002</c:v>
                </c:pt>
                <c:pt idx="173">
                  <c:v>0.80433541424900001</c:v>
                </c:pt>
                <c:pt idx="174">
                  <c:v>0.80667452872799994</c:v>
                </c:pt>
                <c:pt idx="175">
                  <c:v>0.80900579687500007</c:v>
                </c:pt>
                <c:pt idx="176">
                  <c:v>0.81132923187200001</c:v>
                </c:pt>
                <c:pt idx="177">
                  <c:v>0.81364484690100003</c:v>
                </c:pt>
                <c:pt idx="178">
                  <c:v>0.81595265514400017</c:v>
                </c:pt>
                <c:pt idx="179">
                  <c:v>0.81825266978300004</c:v>
                </c:pt>
                <c:pt idx="180">
                  <c:v>0.82054490399999991</c:v>
                </c:pt>
                <c:pt idx="181">
                  <c:v>0.82282937097700004</c:v>
                </c:pt>
                <c:pt idx="182">
                  <c:v>0.82510608389599993</c:v>
                </c:pt>
                <c:pt idx="183">
                  <c:v>0.82737505593899996</c:v>
                </c:pt>
                <c:pt idx="184">
                  <c:v>0.82963630028800006</c:v>
                </c:pt>
                <c:pt idx="185">
                  <c:v>0.83188983012499995</c:v>
                </c:pt>
                <c:pt idx="186">
                  <c:v>0.83413565863200001</c:v>
                </c:pt>
                <c:pt idx="187">
                  <c:v>0.83637379899099995</c:v>
                </c:pt>
                <c:pt idx="188">
                  <c:v>0.83860426438399993</c:v>
                </c:pt>
                <c:pt idx="189">
                  <c:v>0.84082706799300011</c:v>
                </c:pt>
                <c:pt idx="190">
                  <c:v>0.84304222300000009</c:v>
                </c:pt>
                <c:pt idx="191">
                  <c:v>0.84524974258700003</c:v>
                </c:pt>
                <c:pt idx="192">
                  <c:v>0.84744963993600009</c:v>
                </c:pt>
                <c:pt idx="193">
                  <c:v>0.84964192822899998</c:v>
                </c:pt>
                <c:pt idx="194">
                  <c:v>0.85182662064799997</c:v>
                </c:pt>
                <c:pt idx="195">
                  <c:v>0.8540037303750001</c:v>
                </c:pt>
                <c:pt idx="196">
                  <c:v>0.85617327059199988</c:v>
                </c:pt>
                <c:pt idx="197">
                  <c:v>0.85833525448100001</c:v>
                </c:pt>
                <c:pt idx="198">
                  <c:v>0.86048969522399998</c:v>
                </c:pt>
                <c:pt idx="199">
                  <c:v>0.86263660600299996</c:v>
                </c:pt>
                <c:pt idx="200">
                  <c:v>0.86477599999999999</c:v>
                </c:pt>
                <c:pt idx="201">
                  <c:v>0.866907890397</c:v>
                </c:pt>
                <c:pt idx="202">
                  <c:v>0.86903229037599994</c:v>
                </c:pt>
                <c:pt idx="203">
                  <c:v>0.87114921311899995</c:v>
                </c:pt>
                <c:pt idx="204">
                  <c:v>0.87325867180799999</c:v>
                </c:pt>
                <c:pt idx="205">
                  <c:v>0.87536067962499997</c:v>
                </c:pt>
                <c:pt idx="206">
                  <c:v>0.87745524975200007</c:v>
                </c:pt>
                <c:pt idx="207">
                  <c:v>0.87954239537099999</c:v>
                </c:pt>
                <c:pt idx="208">
                  <c:v>0.881622129664</c:v>
                </c:pt>
                <c:pt idx="209">
                  <c:v>0.88369446581300015</c:v>
                </c:pt>
                <c:pt idx="210">
                  <c:v>0.88575941699999983</c:v>
                </c:pt>
                <c:pt idx="211">
                  <c:v>0.88781699640699996</c:v>
                </c:pt>
                <c:pt idx="212">
                  <c:v>0.88986721721600015</c:v>
                </c:pt>
                <c:pt idx="213">
                  <c:v>0.89191009260899989</c:v>
                </c:pt>
                <c:pt idx="214">
                  <c:v>0.89394563576800001</c:v>
                </c:pt>
                <c:pt idx="215">
                  <c:v>0.895973859875</c:v>
                </c:pt>
                <c:pt idx="216">
                  <c:v>0.8979947781119999</c:v>
                </c:pt>
                <c:pt idx="217">
                  <c:v>0.9000084036610001</c:v>
                </c:pt>
                <c:pt idx="218">
                  <c:v>0.90201474970400009</c:v>
                </c:pt>
                <c:pt idx="219">
                  <c:v>0.90401382942300001</c:v>
                </c:pt>
                <c:pt idx="220">
                  <c:v>0.90600565600000005</c:v>
                </c:pt>
                <c:pt idx="221">
                  <c:v>0.90799024261700001</c:v>
                </c:pt>
                <c:pt idx="222">
                  <c:v>0.90996760245599995</c:v>
                </c:pt>
                <c:pt idx="223">
                  <c:v>0.91193774869900013</c:v>
                </c:pt>
                <c:pt idx="224">
                  <c:v>0.91390069452800005</c:v>
                </c:pt>
                <c:pt idx="225">
                  <c:v>0.91585645312499997</c:v>
                </c:pt>
                <c:pt idx="226">
                  <c:v>0.91780503767200017</c:v>
                </c:pt>
                <c:pt idx="227">
                  <c:v>0.91974646135099991</c:v>
                </c:pt>
                <c:pt idx="228">
                  <c:v>0.92168073734400002</c:v>
                </c:pt>
                <c:pt idx="229">
                  <c:v>0.923607878833</c:v>
                </c:pt>
                <c:pt idx="230">
                  <c:v>0.92552789899999999</c:v>
                </c:pt>
                <c:pt idx="231">
                  <c:v>0.92744081102700004</c:v>
                </c:pt>
                <c:pt idx="232">
                  <c:v>0.92934662809599999</c:v>
                </c:pt>
                <c:pt idx="233">
                  <c:v>0.93124536338899988</c:v>
                </c:pt>
                <c:pt idx="234">
                  <c:v>0.93313703008799997</c:v>
                </c:pt>
                <c:pt idx="235">
                  <c:v>0.93502164137499999</c:v>
                </c:pt>
                <c:pt idx="236">
                  <c:v>0.93689921043199997</c:v>
                </c:pt>
                <c:pt idx="237">
                  <c:v>0.93876975044100008</c:v>
                </c:pt>
                <c:pt idx="238">
                  <c:v>0.94063327458400003</c:v>
                </c:pt>
                <c:pt idx="239">
                  <c:v>0.94248979604299998</c:v>
                </c:pt>
                <c:pt idx="240">
                  <c:v>0.94433932800000009</c:v>
                </c:pt>
                <c:pt idx="241">
                  <c:v>0.94618188363699995</c:v>
                </c:pt>
                <c:pt idx="242">
                  <c:v>0.94801747613600007</c:v>
                </c:pt>
                <c:pt idx="243">
                  <c:v>0.94984611867899993</c:v>
                </c:pt>
                <c:pt idx="244">
                  <c:v>0.95166782444799991</c:v>
                </c:pt>
                <c:pt idx="245">
                  <c:v>0.95348260662499995</c:v>
                </c:pt>
                <c:pt idx="246">
                  <c:v>0.95529047839199999</c:v>
                </c:pt>
                <c:pt idx="247">
                  <c:v>0.95709145293099995</c:v>
                </c:pt>
                <c:pt idx="248">
                  <c:v>0.95888554342400001</c:v>
                </c:pt>
                <c:pt idx="249">
                  <c:v>0.96067276305300009</c:v>
                </c:pt>
                <c:pt idx="250">
                  <c:v>0.96245312499999991</c:v>
                </c:pt>
                <c:pt idx="251">
                  <c:v>0.96422664244700007</c:v>
                </c:pt>
                <c:pt idx="252">
                  <c:v>0.96599332857600007</c:v>
                </c:pt>
                <c:pt idx="253">
                  <c:v>0.96775319656900005</c:v>
                </c:pt>
                <c:pt idx="254">
                  <c:v>0.96950625960800008</c:v>
                </c:pt>
                <c:pt idx="255">
                  <c:v>0.97125253087499996</c:v>
                </c:pt>
                <c:pt idx="256">
                  <c:v>0.97299202355199998</c:v>
                </c:pt>
                <c:pt idx="257">
                  <c:v>0.97472475082100019</c:v>
                </c:pt>
                <c:pt idx="258">
                  <c:v>0.97645072586399995</c:v>
                </c:pt>
                <c:pt idx="259">
                  <c:v>0.97816996186299998</c:v>
                </c:pt>
                <c:pt idx="260">
                  <c:v>0.979882472</c:v>
                </c:pt>
                <c:pt idx="261">
                  <c:v>0.98158826945699995</c:v>
                </c:pt>
                <c:pt idx="262">
                  <c:v>0.98328736741600009</c:v>
                </c:pt>
                <c:pt idx="263">
                  <c:v>0.98497977905900003</c:v>
                </c:pt>
                <c:pt idx="264">
                  <c:v>0.98666551756799992</c:v>
                </c:pt>
                <c:pt idx="265">
                  <c:v>0.98834459612500003</c:v>
                </c:pt>
                <c:pt idx="266">
                  <c:v>0.99001702791199997</c:v>
                </c:pt>
                <c:pt idx="267">
                  <c:v>0.991682826111</c:v>
                </c:pt>
                <c:pt idx="268">
                  <c:v>0.99334200390400007</c:v>
                </c:pt>
                <c:pt idx="269">
                  <c:v>0.99499457447299999</c:v>
                </c:pt>
                <c:pt idx="270">
                  <c:v>0.99664055100000004</c:v>
                </c:pt>
                <c:pt idx="271">
                  <c:v>0.99827994666700004</c:v>
                </c:pt>
                <c:pt idx="272">
                  <c:v>0.99991277465599993</c:v>
                </c:pt>
                <c:pt idx="273">
                  <c:v>1.0015390481490001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36D-4F73-BAE3-6A29176F7D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2419135"/>
        <c:axId val="1162408095"/>
      </c:scatterChart>
      <c:valAx>
        <c:axId val="1162419135"/>
        <c:scaling>
          <c:orientation val="minMax"/>
          <c:min val="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2408095"/>
        <c:crosses val="autoZero"/>
        <c:crossBetween val="midCat"/>
        <c:majorUnit val="60"/>
      </c:valAx>
      <c:valAx>
        <c:axId val="1162408095"/>
        <c:scaling>
          <c:orientation val="minMax"/>
          <c:max val="1.05"/>
          <c:min val="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24191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Kinetics_DBUTPA!$O$2:$O$9</c:f>
                <c:numCache>
                  <c:formatCode>General</c:formatCode>
                  <c:ptCount val="8"/>
                  <c:pt idx="0">
                    <c:v>3.9837168574084194E-3</c:v>
                  </c:pt>
                  <c:pt idx="1">
                    <c:v>2.4916928649681879E-2</c:v>
                  </c:pt>
                  <c:pt idx="2">
                    <c:v>3.2869489398731987E-2</c:v>
                  </c:pt>
                  <c:pt idx="3">
                    <c:v>4.7729707730091921E-2</c:v>
                  </c:pt>
                  <c:pt idx="4">
                    <c:v>2.8496403281817788E-2</c:v>
                  </c:pt>
                  <c:pt idx="5">
                    <c:v>0.04</c:v>
                  </c:pt>
                  <c:pt idx="6">
                    <c:v>4.270632271689994E-2</c:v>
                  </c:pt>
                  <c:pt idx="7">
                    <c:v>2.4193043077160359E-2</c:v>
                  </c:pt>
                </c:numCache>
              </c:numRef>
            </c:plus>
            <c:minus>
              <c:numRef>
                <c:f>Kinetics_DBUTPA!$O$2:$O$9</c:f>
                <c:numCache>
                  <c:formatCode>General</c:formatCode>
                  <c:ptCount val="8"/>
                  <c:pt idx="0">
                    <c:v>3.9837168574084194E-3</c:v>
                  </c:pt>
                  <c:pt idx="1">
                    <c:v>2.4916928649681879E-2</c:v>
                  </c:pt>
                  <c:pt idx="2">
                    <c:v>3.2869489398731987E-2</c:v>
                  </c:pt>
                  <c:pt idx="3">
                    <c:v>4.7729707730091921E-2</c:v>
                  </c:pt>
                  <c:pt idx="4">
                    <c:v>2.8496403281817788E-2</c:v>
                  </c:pt>
                  <c:pt idx="5">
                    <c:v>0.04</c:v>
                  </c:pt>
                  <c:pt idx="6">
                    <c:v>4.270632271689994E-2</c:v>
                  </c:pt>
                  <c:pt idx="7">
                    <c:v>2.4193043077160359E-2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Kinetics_DBUTPA!$J$2:$J$9</c:f>
              <c:numCache>
                <c:formatCode>General</c:formatCode>
                <c:ptCount val="8"/>
                <c:pt idx="0">
                  <c:v>0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180</c:v>
                </c:pt>
                <c:pt idx="5">
                  <c:v>240</c:v>
                </c:pt>
                <c:pt idx="6">
                  <c:v>300</c:v>
                </c:pt>
                <c:pt idx="7">
                  <c:v>360</c:v>
                </c:pt>
              </c:numCache>
            </c:numRef>
          </c:xVal>
          <c:yVal>
            <c:numRef>
              <c:f>Kinetics_DBUTPA!$N$2:$N$9</c:f>
              <c:numCache>
                <c:formatCode>0%</c:formatCode>
                <c:ptCount val="8"/>
                <c:pt idx="0" formatCode="General">
                  <c:v>0</c:v>
                </c:pt>
                <c:pt idx="1">
                  <c:v>0.13013333333333332</c:v>
                </c:pt>
                <c:pt idx="2">
                  <c:v>0.22393333333333332</c:v>
                </c:pt>
                <c:pt idx="3">
                  <c:v>0.4230666666666667</c:v>
                </c:pt>
                <c:pt idx="4">
                  <c:v>0.63405</c:v>
                </c:pt>
                <c:pt idx="5">
                  <c:v>0.85133333333333328</c:v>
                </c:pt>
                <c:pt idx="6">
                  <c:v>0.95799999999999985</c:v>
                </c:pt>
                <c:pt idx="7">
                  <c:v>1.0142666666666666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EF-4F28-A3F5-794EC21B3B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3055327"/>
        <c:axId val="973060127"/>
      </c:scatterChart>
      <c:valAx>
        <c:axId val="9730553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3060127"/>
        <c:crosses val="autoZero"/>
        <c:crossBetween val="midCat"/>
      </c:valAx>
      <c:valAx>
        <c:axId val="973060127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30553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7.2876523441560231E-2"/>
                  <c:y val="-3.9209403945021762E-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Kinetics_DBUTPA!$J$2:$J$8</c:f>
              <c:numCache>
                <c:formatCode>General</c:formatCode>
                <c:ptCount val="7"/>
                <c:pt idx="0">
                  <c:v>0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180</c:v>
                </c:pt>
                <c:pt idx="5">
                  <c:v>240</c:v>
                </c:pt>
                <c:pt idx="6">
                  <c:v>300</c:v>
                </c:pt>
              </c:numCache>
            </c:numRef>
          </c:xVal>
          <c:yVal>
            <c:numRef>
              <c:f>Kinetics_DBUTPA!$P$2:$P$6</c:f>
              <c:numCache>
                <c:formatCode>General</c:formatCode>
                <c:ptCount val="5"/>
                <c:pt idx="0">
                  <c:v>0</c:v>
                </c:pt>
                <c:pt idx="1">
                  <c:v>4.5408499896355092E-2</c:v>
                </c:pt>
                <c:pt idx="2">
                  <c:v>8.1033506728577342E-2</c:v>
                </c:pt>
                <c:pt idx="3">
                  <c:v>0.16751731246692503</c:v>
                </c:pt>
                <c:pt idx="4">
                  <c:v>0.28472356524935971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E4-45D2-8150-FE706C881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5119600"/>
        <c:axId val="1195118640"/>
      </c:scatterChart>
      <c:valAx>
        <c:axId val="1195119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5118640"/>
        <c:crosses val="autoZero"/>
        <c:crossBetween val="midCat"/>
      </c:valAx>
      <c:valAx>
        <c:axId val="119511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51196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2"/>
          <c:order val="2"/>
          <c:tx>
            <c:v>Initial Kinetics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Kinetics_DBU!$A$38:$A$368</c:f>
              <c:numCache>
                <c:formatCode>General</c:formatCode>
                <c:ptCount val="3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</c:numCache>
            </c:numRef>
          </c:xVal>
          <c:yVal>
            <c:numRef>
              <c:f>Kinetics_DBU!$B$38:$B$206</c:f>
              <c:numCache>
                <c:formatCode>0%</c:formatCode>
                <c:ptCount val="169"/>
                <c:pt idx="0">
                  <c:v>0</c:v>
                </c:pt>
                <c:pt idx="1">
                  <c:v>2.0557498509000127E-2</c:v>
                </c:pt>
                <c:pt idx="2">
                  <c:v>4.0831308072000083E-2</c:v>
                </c:pt>
                <c:pt idx="3">
                  <c:v>6.0823399743000106E-2</c:v>
                </c:pt>
                <c:pt idx="4">
                  <c:v>8.0535744575999879E-2</c:v>
                </c:pt>
                <c:pt idx="5">
                  <c:v>9.9970313624999974E-2</c:v>
                </c:pt>
                <c:pt idx="6">
                  <c:v>0.11912907794399996</c:v>
                </c:pt>
                <c:pt idx="7">
                  <c:v>0.13801400858699997</c:v>
                </c:pt>
                <c:pt idx="8">
                  <c:v>0.15662707660800013</c:v>
                </c:pt>
                <c:pt idx="9">
                  <c:v>0.17497025306100011</c:v>
                </c:pt>
                <c:pt idx="10">
                  <c:v>0.19304550899999984</c:v>
                </c:pt>
                <c:pt idx="11">
                  <c:v>0.21085481547899998</c:v>
                </c:pt>
                <c:pt idx="12">
                  <c:v>0.228400143552</c:v>
                </c:pt>
                <c:pt idx="13">
                  <c:v>0.24568346427300003</c:v>
                </c:pt>
                <c:pt idx="14">
                  <c:v>0.26270674869600008</c:v>
                </c:pt>
                <c:pt idx="15">
                  <c:v>0.27947196787500006</c:v>
                </c:pt>
                <c:pt idx="16">
                  <c:v>0.29598109286400009</c:v>
                </c:pt>
                <c:pt idx="17">
                  <c:v>0.31223609471699987</c:v>
                </c:pt>
                <c:pt idx="18">
                  <c:v>0.32823894448799995</c:v>
                </c:pt>
                <c:pt idx="19">
                  <c:v>0.34399161323100003</c:v>
                </c:pt>
                <c:pt idx="20">
                  <c:v>0.35949607200000011</c:v>
                </c:pt>
                <c:pt idx="21">
                  <c:v>0.37475429184900011</c:v>
                </c:pt>
                <c:pt idx="22">
                  <c:v>0.38976824383199982</c:v>
                </c:pt>
                <c:pt idx="23">
                  <c:v>0.40453989900300014</c:v>
                </c:pt>
                <c:pt idx="24">
                  <c:v>0.41907122841599997</c:v>
                </c:pt>
                <c:pt idx="25">
                  <c:v>0.4333642031249999</c:v>
                </c:pt>
                <c:pt idx="26">
                  <c:v>0.44742079418399994</c:v>
                </c:pt>
                <c:pt idx="27">
                  <c:v>0.46124297264700009</c:v>
                </c:pt>
                <c:pt idx="28">
                  <c:v>0.47483270956800006</c:v>
                </c:pt>
                <c:pt idx="29">
                  <c:v>0.48819197600099984</c:v>
                </c:pt>
                <c:pt idx="30">
                  <c:v>0.5013227429999999</c:v>
                </c:pt>
                <c:pt idx="31">
                  <c:v>0.51422698161899993</c:v>
                </c:pt>
                <c:pt idx="32">
                  <c:v>0.52690666291200006</c:v>
                </c:pt>
                <c:pt idx="33">
                  <c:v>0.53936375793299995</c:v>
                </c:pt>
                <c:pt idx="34">
                  <c:v>0.55160023773600009</c:v>
                </c:pt>
                <c:pt idx="35">
                  <c:v>0.56361807337500003</c:v>
                </c:pt>
                <c:pt idx="36">
                  <c:v>0.57541923590400001</c:v>
                </c:pt>
                <c:pt idx="37">
                  <c:v>0.58700569637699995</c:v>
                </c:pt>
                <c:pt idx="38">
                  <c:v>0.59837942584799997</c:v>
                </c:pt>
                <c:pt idx="39">
                  <c:v>0.60954239537099997</c:v>
                </c:pt>
                <c:pt idx="40">
                  <c:v>0.62049657600000008</c:v>
                </c:pt>
                <c:pt idx="41">
                  <c:v>0.63124393878899987</c:v>
                </c:pt>
                <c:pt idx="42">
                  <c:v>0.64178645479200003</c:v>
                </c:pt>
                <c:pt idx="43">
                  <c:v>0.6521260950629999</c:v>
                </c:pt>
                <c:pt idx="44">
                  <c:v>0.66226483065599995</c:v>
                </c:pt>
                <c:pt idx="45">
                  <c:v>0.67220463262499996</c:v>
                </c:pt>
                <c:pt idx="46">
                  <c:v>0.68194747202399997</c:v>
                </c:pt>
                <c:pt idx="47">
                  <c:v>0.69149531990699997</c:v>
                </c:pt>
                <c:pt idx="48">
                  <c:v>0.70085014732799988</c:v>
                </c:pt>
                <c:pt idx="49">
                  <c:v>0.71001392534100005</c:v>
                </c:pt>
                <c:pt idx="50">
                  <c:v>0.71898862499999994</c:v>
                </c:pt>
                <c:pt idx="51">
                  <c:v>0.727776217359</c:v>
                </c:pt>
                <c:pt idx="52">
                  <c:v>0.73637867347200003</c:v>
                </c:pt>
                <c:pt idx="53">
                  <c:v>0.74479796439299983</c:v>
                </c:pt>
                <c:pt idx="54">
                  <c:v>0.75303606117600008</c:v>
                </c:pt>
                <c:pt idx="55">
                  <c:v>0.76109493487499991</c:v>
                </c:pt>
                <c:pt idx="56">
                  <c:v>0.76897655654399999</c:v>
                </c:pt>
                <c:pt idx="57">
                  <c:v>0.77668289723700001</c:v>
                </c:pt>
                <c:pt idx="58">
                  <c:v>0.784215928008</c:v>
                </c:pt>
                <c:pt idx="59">
                  <c:v>0.79157761991100006</c:v>
                </c:pt>
                <c:pt idx="60">
                  <c:v>0.7987699439999999</c:v>
                </c:pt>
                <c:pt idx="61">
                  <c:v>0.80579487132900007</c:v>
                </c:pt>
                <c:pt idx="62">
                  <c:v>0.81265437295199994</c:v>
                </c:pt>
                <c:pt idx="63">
                  <c:v>0.81935041992299995</c:v>
                </c:pt>
                <c:pt idx="64">
                  <c:v>0.82588498329600002</c:v>
                </c:pt>
                <c:pt idx="65">
                  <c:v>0.83226003412499994</c:v>
                </c:pt>
                <c:pt idx="66">
                  <c:v>0.83847754346400005</c:v>
                </c:pt>
                <c:pt idx="67">
                  <c:v>0.84453948236699994</c:v>
                </c:pt>
                <c:pt idx="68">
                  <c:v>0.85044782188800006</c:v>
                </c:pt>
                <c:pt idx="69">
                  <c:v>0.85620453308099997</c:v>
                </c:pt>
                <c:pt idx="70">
                  <c:v>0.86181158700000005</c:v>
                </c:pt>
                <c:pt idx="71">
                  <c:v>0.86727095469900006</c:v>
                </c:pt>
                <c:pt idx="72">
                  <c:v>0.87258460723200004</c:v>
                </c:pt>
                <c:pt idx="73">
                  <c:v>0.877754515653</c:v>
                </c:pt>
                <c:pt idx="74">
                  <c:v>0.88278265101599995</c:v>
                </c:pt>
                <c:pt idx="75">
                  <c:v>0.88767098437499992</c:v>
                </c:pt>
                <c:pt idx="76">
                  <c:v>0.89242148678400002</c:v>
                </c:pt>
                <c:pt idx="77">
                  <c:v>0.89703612929699994</c:v>
                </c:pt>
                <c:pt idx="78">
                  <c:v>0.90151688296800003</c:v>
                </c:pt>
                <c:pt idx="79">
                  <c:v>0.90586571885099998</c:v>
                </c:pt>
                <c:pt idx="80">
                  <c:v>0.91008460800000002</c:v>
                </c:pt>
                <c:pt idx="81">
                  <c:v>0.91417552146899994</c:v>
                </c:pt>
                <c:pt idx="82">
                  <c:v>0.91814043031199999</c:v>
                </c:pt>
                <c:pt idx="83">
                  <c:v>0.92198130558299995</c:v>
                </c:pt>
                <c:pt idx="84">
                  <c:v>0.92570011833599997</c:v>
                </c:pt>
                <c:pt idx="85">
                  <c:v>0.92929883962500004</c:v>
                </c:pt>
                <c:pt idx="86">
                  <c:v>0.93277944050399997</c:v>
                </c:pt>
                <c:pt idx="87">
                  <c:v>0.93614389202699999</c:v>
                </c:pt>
                <c:pt idx="88">
                  <c:v>0.93939416524800001</c:v>
                </c:pt>
                <c:pt idx="89">
                  <c:v>0.94253223122100005</c:v>
                </c:pt>
                <c:pt idx="90">
                  <c:v>0.94556006100000001</c:v>
                </c:pt>
                <c:pt idx="91">
                  <c:v>0.94847962563900001</c:v>
                </c:pt>
                <c:pt idx="92">
                  <c:v>0.95129289619199997</c:v>
                </c:pt>
                <c:pt idx="93">
                  <c:v>0.95400184371300001</c:v>
                </c:pt>
                <c:pt idx="94">
                  <c:v>0.95660843925600003</c:v>
                </c:pt>
                <c:pt idx="95">
                  <c:v>0.95911465387499995</c:v>
                </c:pt>
                <c:pt idx="96">
                  <c:v>0.96152245862399999</c:v>
                </c:pt>
                <c:pt idx="97">
                  <c:v>0.96383382455699995</c:v>
                </c:pt>
                <c:pt idx="98">
                  <c:v>0.96605072272799997</c:v>
                </c:pt>
                <c:pt idx="99">
                  <c:v>0.96817512419100005</c:v>
                </c:pt>
                <c:pt idx="100">
                  <c:v>0.97020899999999999</c:v>
                </c:pt>
                <c:pt idx="101">
                  <c:v>0.97215432120900003</c:v>
                </c:pt>
                <c:pt idx="102">
                  <c:v>0.97401305887199996</c:v>
                </c:pt>
                <c:pt idx="103">
                  <c:v>0.97578718404300002</c:v>
                </c:pt>
                <c:pt idx="104">
                  <c:v>0.97747866777600001</c:v>
                </c:pt>
                <c:pt idx="105">
                  <c:v>0.97908948112500005</c:v>
                </c:pt>
                <c:pt idx="106">
                  <c:v>0.98062159514399994</c:v>
                </c:pt>
                <c:pt idx="107">
                  <c:v>0.98207698088700002</c:v>
                </c:pt>
                <c:pt idx="108">
                  <c:v>0.98345760940799998</c:v>
                </c:pt>
                <c:pt idx="109">
                  <c:v>0.98476545176099994</c:v>
                </c:pt>
                <c:pt idx="110">
                  <c:v>0.98600247900000004</c:v>
                </c:pt>
                <c:pt idx="111">
                  <c:v>0.98717066217899996</c:v>
                </c:pt>
                <c:pt idx="112">
                  <c:v>0.98827197235200004</c:v>
                </c:pt>
                <c:pt idx="113">
                  <c:v>0.98930838057299997</c:v>
                </c:pt>
                <c:pt idx="114">
                  <c:v>0.99028185789599998</c:v>
                </c:pt>
                <c:pt idx="115">
                  <c:v>0.99119437537499999</c:v>
                </c:pt>
                <c:pt idx="116">
                  <c:v>0.99204790406400001</c:v>
                </c:pt>
                <c:pt idx="117">
                  <c:v>0.99284441501700005</c:v>
                </c:pt>
                <c:pt idx="118">
                  <c:v>0.99358587928800002</c:v>
                </c:pt>
                <c:pt idx="119">
                  <c:v>0.99427426793100004</c:v>
                </c:pt>
                <c:pt idx="120">
                  <c:v>0.99491155200000003</c:v>
                </c:pt>
                <c:pt idx="121">
                  <c:v>0.995499702549</c:v>
                </c:pt>
                <c:pt idx="122">
                  <c:v>0.99604069063199996</c:v>
                </c:pt>
                <c:pt idx="123">
                  <c:v>0.99653648730300004</c:v>
                </c:pt>
                <c:pt idx="124">
                  <c:v>0.99698906361600004</c:v>
                </c:pt>
                <c:pt idx="125">
                  <c:v>0.99740039062499997</c:v>
                </c:pt>
                <c:pt idx="126">
                  <c:v>0.99777243938399995</c:v>
                </c:pt>
                <c:pt idx="127">
                  <c:v>0.99810718094700002</c:v>
                </c:pt>
                <c:pt idx="128">
                  <c:v>0.99840658636799995</c:v>
                </c:pt>
                <c:pt idx="129">
                  <c:v>0.99867262670099999</c:v>
                </c:pt>
                <c:pt idx="130">
                  <c:v>0.99890727300000004</c:v>
                </c:pt>
                <c:pt idx="131">
                  <c:v>0.99911249631900001</c:v>
                </c:pt>
                <c:pt idx="132">
                  <c:v>0.99929026771200002</c:v>
                </c:pt>
                <c:pt idx="133">
                  <c:v>0.99944255823299999</c:v>
                </c:pt>
                <c:pt idx="134">
                  <c:v>0.99957133893600003</c:v>
                </c:pt>
                <c:pt idx="135">
                  <c:v>0.99967858087499994</c:v>
                </c:pt>
                <c:pt idx="136">
                  <c:v>0.99976625510399997</c:v>
                </c:pt>
                <c:pt idx="137">
                  <c:v>0.99983633267700001</c:v>
                </c:pt>
                <c:pt idx="138">
                  <c:v>0.99989078464799996</c:v>
                </c:pt>
                <c:pt idx="139">
                  <c:v>0.99993158207099997</c:v>
                </c:pt>
                <c:pt idx="140">
                  <c:v>0.99996069600000004</c:v>
                </c:pt>
                <c:pt idx="141">
                  <c:v>0.99998009748899996</c:v>
                </c:pt>
                <c:pt idx="142">
                  <c:v>0.99999175759199999</c:v>
                </c:pt>
                <c:pt idx="143">
                  <c:v>0.99999764736300001</c:v>
                </c:pt>
                <c:pt idx="144">
                  <c:v>0.99999973785600005</c:v>
                </c:pt>
                <c:pt idx="145">
                  <c:v>1.000000000125</c:v>
                </c:pt>
                <c:pt idx="146">
                  <c:v>1.0000004052239999</c:v>
                </c:pt>
                <c:pt idx="147">
                  <c:v>1.0000029242070001</c:v>
                </c:pt>
                <c:pt idx="148">
                  <c:v>1.0000095281279999</c:v>
                </c:pt>
                <c:pt idx="149">
                  <c:v>1.0000221880410001</c:v>
                </c:pt>
                <c:pt idx="150">
                  <c:v>1.0000428750000001</c:v>
                </c:pt>
                <c:pt idx="151">
                  <c:v>1.0000735600590001</c:v>
                </c:pt>
                <c:pt idx="152">
                  <c:v>1.0001162142719999</c:v>
                </c:pt>
                <c:pt idx="153">
                  <c:v>1.000172808693</c:v>
                </c:pt>
                <c:pt idx="154">
                  <c:v>1.0002453143759999</c:v>
                </c:pt>
                <c:pt idx="155">
                  <c:v>1.0003357023749999</c:v>
                </c:pt>
                <c:pt idx="156">
                  <c:v>1.0004459437440001</c:v>
                </c:pt>
                <c:pt idx="157">
                  <c:v>1.000578009537</c:v>
                </c:pt>
                <c:pt idx="158">
                  <c:v>1.000733870808</c:v>
                </c:pt>
                <c:pt idx="159">
                  <c:v>1.000915498611</c:v>
                </c:pt>
                <c:pt idx="160">
                  <c:v>1.0011248639999999</c:v>
                </c:pt>
                <c:pt idx="161">
                  <c:v>1.001363938029</c:v>
                </c:pt>
                <c:pt idx="162">
                  <c:v>1.001634691752</c:v>
                </c:pt>
                <c:pt idx="163">
                  <c:v>1.0019390962229999</c:v>
                </c:pt>
                <c:pt idx="164">
                  <c:v>1.0022791224959999</c:v>
                </c:pt>
                <c:pt idx="165">
                  <c:v>1.0026567416250001</c:v>
                </c:pt>
                <c:pt idx="166">
                  <c:v>1.0030739246639999</c:v>
                </c:pt>
                <c:pt idx="167">
                  <c:v>1.0035326426669999</c:v>
                </c:pt>
                <c:pt idx="168">
                  <c:v>1.0040348666879999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17D-44A6-8A8A-004C49E6E874}"/>
            </c:ext>
          </c:extLst>
        </c:ser>
        <c:ser>
          <c:idx val="3"/>
          <c:order val="3"/>
          <c:tx>
            <c:v>Post 15 Min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Kinetics_DBU!$C$38:$C$368</c:f>
              <c:numCache>
                <c:formatCode>General</c:formatCode>
                <c:ptCount val="331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  <c:pt idx="10">
                  <c:v>25</c:v>
                </c:pt>
                <c:pt idx="11">
                  <c:v>26</c:v>
                </c:pt>
                <c:pt idx="12">
                  <c:v>27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42</c:v>
                </c:pt>
                <c:pt idx="28">
                  <c:v>43</c:v>
                </c:pt>
                <c:pt idx="29">
                  <c:v>44</c:v>
                </c:pt>
                <c:pt idx="30">
                  <c:v>45</c:v>
                </c:pt>
                <c:pt idx="31">
                  <c:v>46</c:v>
                </c:pt>
                <c:pt idx="32">
                  <c:v>47</c:v>
                </c:pt>
                <c:pt idx="33">
                  <c:v>48</c:v>
                </c:pt>
                <c:pt idx="34">
                  <c:v>49</c:v>
                </c:pt>
                <c:pt idx="35">
                  <c:v>50</c:v>
                </c:pt>
                <c:pt idx="36">
                  <c:v>51</c:v>
                </c:pt>
                <c:pt idx="37">
                  <c:v>52</c:v>
                </c:pt>
                <c:pt idx="38">
                  <c:v>53</c:v>
                </c:pt>
                <c:pt idx="39">
                  <c:v>54</c:v>
                </c:pt>
                <c:pt idx="40">
                  <c:v>55</c:v>
                </c:pt>
                <c:pt idx="41">
                  <c:v>56</c:v>
                </c:pt>
                <c:pt idx="42">
                  <c:v>57</c:v>
                </c:pt>
                <c:pt idx="43">
                  <c:v>58</c:v>
                </c:pt>
                <c:pt idx="44">
                  <c:v>59</c:v>
                </c:pt>
                <c:pt idx="45">
                  <c:v>60</c:v>
                </c:pt>
                <c:pt idx="46">
                  <c:v>61</c:v>
                </c:pt>
                <c:pt idx="47">
                  <c:v>62</c:v>
                </c:pt>
                <c:pt idx="48">
                  <c:v>63</c:v>
                </c:pt>
                <c:pt idx="49">
                  <c:v>64</c:v>
                </c:pt>
                <c:pt idx="50">
                  <c:v>65</c:v>
                </c:pt>
                <c:pt idx="51">
                  <c:v>66</c:v>
                </c:pt>
                <c:pt idx="52">
                  <c:v>67</c:v>
                </c:pt>
                <c:pt idx="53">
                  <c:v>68</c:v>
                </c:pt>
                <c:pt idx="54">
                  <c:v>69</c:v>
                </c:pt>
                <c:pt idx="55">
                  <c:v>70</c:v>
                </c:pt>
                <c:pt idx="56">
                  <c:v>71</c:v>
                </c:pt>
                <c:pt idx="57">
                  <c:v>72</c:v>
                </c:pt>
                <c:pt idx="58">
                  <c:v>73</c:v>
                </c:pt>
                <c:pt idx="59">
                  <c:v>74</c:v>
                </c:pt>
                <c:pt idx="60">
                  <c:v>75</c:v>
                </c:pt>
                <c:pt idx="61">
                  <c:v>76</c:v>
                </c:pt>
                <c:pt idx="62">
                  <c:v>77</c:v>
                </c:pt>
                <c:pt idx="63">
                  <c:v>78</c:v>
                </c:pt>
                <c:pt idx="64">
                  <c:v>79</c:v>
                </c:pt>
                <c:pt idx="65">
                  <c:v>80</c:v>
                </c:pt>
                <c:pt idx="66">
                  <c:v>81</c:v>
                </c:pt>
                <c:pt idx="67">
                  <c:v>82</c:v>
                </c:pt>
                <c:pt idx="68">
                  <c:v>83</c:v>
                </c:pt>
                <c:pt idx="69">
                  <c:v>84</c:v>
                </c:pt>
                <c:pt idx="70">
                  <c:v>85</c:v>
                </c:pt>
                <c:pt idx="71">
                  <c:v>86</c:v>
                </c:pt>
                <c:pt idx="72">
                  <c:v>87</c:v>
                </c:pt>
                <c:pt idx="73">
                  <c:v>88</c:v>
                </c:pt>
                <c:pt idx="74">
                  <c:v>89</c:v>
                </c:pt>
                <c:pt idx="75">
                  <c:v>90</c:v>
                </c:pt>
                <c:pt idx="76">
                  <c:v>91</c:v>
                </c:pt>
                <c:pt idx="77">
                  <c:v>92</c:v>
                </c:pt>
                <c:pt idx="78">
                  <c:v>93</c:v>
                </c:pt>
                <c:pt idx="79">
                  <c:v>94</c:v>
                </c:pt>
                <c:pt idx="80">
                  <c:v>95</c:v>
                </c:pt>
                <c:pt idx="81">
                  <c:v>96</c:v>
                </c:pt>
                <c:pt idx="82">
                  <c:v>97</c:v>
                </c:pt>
                <c:pt idx="83">
                  <c:v>98</c:v>
                </c:pt>
                <c:pt idx="84">
                  <c:v>99</c:v>
                </c:pt>
                <c:pt idx="85">
                  <c:v>100</c:v>
                </c:pt>
                <c:pt idx="86">
                  <c:v>101</c:v>
                </c:pt>
                <c:pt idx="87">
                  <c:v>102</c:v>
                </c:pt>
                <c:pt idx="88">
                  <c:v>103</c:v>
                </c:pt>
                <c:pt idx="89">
                  <c:v>104</c:v>
                </c:pt>
                <c:pt idx="90">
                  <c:v>105</c:v>
                </c:pt>
                <c:pt idx="91">
                  <c:v>106</c:v>
                </c:pt>
                <c:pt idx="92">
                  <c:v>107</c:v>
                </c:pt>
                <c:pt idx="93">
                  <c:v>108</c:v>
                </c:pt>
                <c:pt idx="94">
                  <c:v>109</c:v>
                </c:pt>
                <c:pt idx="95">
                  <c:v>110</c:v>
                </c:pt>
                <c:pt idx="96">
                  <c:v>111</c:v>
                </c:pt>
                <c:pt idx="97">
                  <c:v>112</c:v>
                </c:pt>
                <c:pt idx="98">
                  <c:v>113</c:v>
                </c:pt>
                <c:pt idx="99">
                  <c:v>114</c:v>
                </c:pt>
                <c:pt idx="100">
                  <c:v>115</c:v>
                </c:pt>
                <c:pt idx="101">
                  <c:v>116</c:v>
                </c:pt>
                <c:pt idx="102">
                  <c:v>117</c:v>
                </c:pt>
                <c:pt idx="103">
                  <c:v>118</c:v>
                </c:pt>
                <c:pt idx="104">
                  <c:v>119</c:v>
                </c:pt>
                <c:pt idx="105">
                  <c:v>120</c:v>
                </c:pt>
                <c:pt idx="106">
                  <c:v>121</c:v>
                </c:pt>
                <c:pt idx="107">
                  <c:v>122</c:v>
                </c:pt>
                <c:pt idx="108">
                  <c:v>123</c:v>
                </c:pt>
                <c:pt idx="109">
                  <c:v>124</c:v>
                </c:pt>
                <c:pt idx="110">
                  <c:v>125</c:v>
                </c:pt>
                <c:pt idx="111">
                  <c:v>126</c:v>
                </c:pt>
                <c:pt idx="112">
                  <c:v>127</c:v>
                </c:pt>
                <c:pt idx="113">
                  <c:v>128</c:v>
                </c:pt>
                <c:pt idx="114">
                  <c:v>129</c:v>
                </c:pt>
                <c:pt idx="115">
                  <c:v>130</c:v>
                </c:pt>
                <c:pt idx="116">
                  <c:v>131</c:v>
                </c:pt>
                <c:pt idx="117">
                  <c:v>132</c:v>
                </c:pt>
                <c:pt idx="118">
                  <c:v>133</c:v>
                </c:pt>
                <c:pt idx="119">
                  <c:v>134</c:v>
                </c:pt>
                <c:pt idx="120">
                  <c:v>135</c:v>
                </c:pt>
                <c:pt idx="121">
                  <c:v>136</c:v>
                </c:pt>
                <c:pt idx="122">
                  <c:v>137</c:v>
                </c:pt>
                <c:pt idx="123">
                  <c:v>138</c:v>
                </c:pt>
                <c:pt idx="124">
                  <c:v>139</c:v>
                </c:pt>
                <c:pt idx="125">
                  <c:v>140</c:v>
                </c:pt>
                <c:pt idx="126">
                  <c:v>141</c:v>
                </c:pt>
                <c:pt idx="127">
                  <c:v>142</c:v>
                </c:pt>
                <c:pt idx="128">
                  <c:v>143</c:v>
                </c:pt>
                <c:pt idx="129">
                  <c:v>144</c:v>
                </c:pt>
                <c:pt idx="130">
                  <c:v>145</c:v>
                </c:pt>
                <c:pt idx="131">
                  <c:v>146</c:v>
                </c:pt>
                <c:pt idx="132">
                  <c:v>147</c:v>
                </c:pt>
                <c:pt idx="133">
                  <c:v>148</c:v>
                </c:pt>
                <c:pt idx="134">
                  <c:v>149</c:v>
                </c:pt>
                <c:pt idx="135">
                  <c:v>150</c:v>
                </c:pt>
                <c:pt idx="136">
                  <c:v>151</c:v>
                </c:pt>
                <c:pt idx="137">
                  <c:v>152</c:v>
                </c:pt>
                <c:pt idx="138">
                  <c:v>153</c:v>
                </c:pt>
                <c:pt idx="139">
                  <c:v>154</c:v>
                </c:pt>
                <c:pt idx="140">
                  <c:v>155</c:v>
                </c:pt>
                <c:pt idx="141">
                  <c:v>156</c:v>
                </c:pt>
                <c:pt idx="142">
                  <c:v>157</c:v>
                </c:pt>
                <c:pt idx="143">
                  <c:v>158</c:v>
                </c:pt>
                <c:pt idx="144">
                  <c:v>159</c:v>
                </c:pt>
                <c:pt idx="145">
                  <c:v>160</c:v>
                </c:pt>
                <c:pt idx="146">
                  <c:v>161</c:v>
                </c:pt>
                <c:pt idx="147">
                  <c:v>162</c:v>
                </c:pt>
                <c:pt idx="148">
                  <c:v>163</c:v>
                </c:pt>
                <c:pt idx="149">
                  <c:v>164</c:v>
                </c:pt>
                <c:pt idx="150">
                  <c:v>165</c:v>
                </c:pt>
                <c:pt idx="151">
                  <c:v>166</c:v>
                </c:pt>
                <c:pt idx="152">
                  <c:v>167</c:v>
                </c:pt>
                <c:pt idx="153">
                  <c:v>168</c:v>
                </c:pt>
                <c:pt idx="154">
                  <c:v>169</c:v>
                </c:pt>
                <c:pt idx="155">
                  <c:v>170</c:v>
                </c:pt>
                <c:pt idx="156">
                  <c:v>171</c:v>
                </c:pt>
                <c:pt idx="157">
                  <c:v>172</c:v>
                </c:pt>
                <c:pt idx="158">
                  <c:v>173</c:v>
                </c:pt>
                <c:pt idx="159">
                  <c:v>174</c:v>
                </c:pt>
                <c:pt idx="160">
                  <c:v>175</c:v>
                </c:pt>
                <c:pt idx="161">
                  <c:v>176</c:v>
                </c:pt>
                <c:pt idx="162">
                  <c:v>177</c:v>
                </c:pt>
                <c:pt idx="163">
                  <c:v>178</c:v>
                </c:pt>
                <c:pt idx="164">
                  <c:v>179</c:v>
                </c:pt>
                <c:pt idx="165">
                  <c:v>180</c:v>
                </c:pt>
                <c:pt idx="166">
                  <c:v>181</c:v>
                </c:pt>
                <c:pt idx="167">
                  <c:v>182</c:v>
                </c:pt>
                <c:pt idx="168">
                  <c:v>183</c:v>
                </c:pt>
                <c:pt idx="169">
                  <c:v>184</c:v>
                </c:pt>
                <c:pt idx="170">
                  <c:v>185</c:v>
                </c:pt>
                <c:pt idx="171">
                  <c:v>186</c:v>
                </c:pt>
                <c:pt idx="172">
                  <c:v>187</c:v>
                </c:pt>
                <c:pt idx="173">
                  <c:v>188</c:v>
                </c:pt>
                <c:pt idx="174">
                  <c:v>189</c:v>
                </c:pt>
                <c:pt idx="175">
                  <c:v>190</c:v>
                </c:pt>
                <c:pt idx="176">
                  <c:v>191</c:v>
                </c:pt>
                <c:pt idx="177">
                  <c:v>192</c:v>
                </c:pt>
                <c:pt idx="178">
                  <c:v>193</c:v>
                </c:pt>
                <c:pt idx="179">
                  <c:v>194</c:v>
                </c:pt>
                <c:pt idx="180">
                  <c:v>195</c:v>
                </c:pt>
                <c:pt idx="181">
                  <c:v>196</c:v>
                </c:pt>
                <c:pt idx="182">
                  <c:v>197</c:v>
                </c:pt>
                <c:pt idx="183">
                  <c:v>198</c:v>
                </c:pt>
                <c:pt idx="184">
                  <c:v>199</c:v>
                </c:pt>
                <c:pt idx="185">
                  <c:v>200</c:v>
                </c:pt>
                <c:pt idx="186">
                  <c:v>201</c:v>
                </c:pt>
                <c:pt idx="187">
                  <c:v>202</c:v>
                </c:pt>
                <c:pt idx="188">
                  <c:v>203</c:v>
                </c:pt>
                <c:pt idx="189">
                  <c:v>204</c:v>
                </c:pt>
                <c:pt idx="190">
                  <c:v>205</c:v>
                </c:pt>
                <c:pt idx="191">
                  <c:v>206</c:v>
                </c:pt>
                <c:pt idx="192">
                  <c:v>207</c:v>
                </c:pt>
                <c:pt idx="193">
                  <c:v>208</c:v>
                </c:pt>
                <c:pt idx="194">
                  <c:v>209</c:v>
                </c:pt>
                <c:pt idx="195">
                  <c:v>210</c:v>
                </c:pt>
                <c:pt idx="196">
                  <c:v>211</c:v>
                </c:pt>
                <c:pt idx="197">
                  <c:v>212</c:v>
                </c:pt>
                <c:pt idx="198">
                  <c:v>213</c:v>
                </c:pt>
                <c:pt idx="199">
                  <c:v>214</c:v>
                </c:pt>
                <c:pt idx="200">
                  <c:v>215</c:v>
                </c:pt>
                <c:pt idx="201">
                  <c:v>216</c:v>
                </c:pt>
                <c:pt idx="202">
                  <c:v>217</c:v>
                </c:pt>
                <c:pt idx="203">
                  <c:v>218</c:v>
                </c:pt>
                <c:pt idx="204">
                  <c:v>219</c:v>
                </c:pt>
                <c:pt idx="205">
                  <c:v>220</c:v>
                </c:pt>
                <c:pt idx="206">
                  <c:v>221</c:v>
                </c:pt>
                <c:pt idx="207">
                  <c:v>222</c:v>
                </c:pt>
                <c:pt idx="208">
                  <c:v>223</c:v>
                </c:pt>
                <c:pt idx="209">
                  <c:v>224</c:v>
                </c:pt>
                <c:pt idx="210">
                  <c:v>225</c:v>
                </c:pt>
                <c:pt idx="211">
                  <c:v>226</c:v>
                </c:pt>
                <c:pt idx="212">
                  <c:v>227</c:v>
                </c:pt>
                <c:pt idx="213">
                  <c:v>228</c:v>
                </c:pt>
                <c:pt idx="214">
                  <c:v>229</c:v>
                </c:pt>
                <c:pt idx="215">
                  <c:v>230</c:v>
                </c:pt>
                <c:pt idx="216">
                  <c:v>231</c:v>
                </c:pt>
                <c:pt idx="217">
                  <c:v>232</c:v>
                </c:pt>
                <c:pt idx="218">
                  <c:v>233</c:v>
                </c:pt>
                <c:pt idx="219">
                  <c:v>234</c:v>
                </c:pt>
                <c:pt idx="220">
                  <c:v>235</c:v>
                </c:pt>
                <c:pt idx="221">
                  <c:v>236</c:v>
                </c:pt>
                <c:pt idx="222">
                  <c:v>237</c:v>
                </c:pt>
                <c:pt idx="223">
                  <c:v>238</c:v>
                </c:pt>
                <c:pt idx="224">
                  <c:v>239</c:v>
                </c:pt>
                <c:pt idx="225">
                  <c:v>240</c:v>
                </c:pt>
                <c:pt idx="226">
                  <c:v>241</c:v>
                </c:pt>
                <c:pt idx="227">
                  <c:v>242</c:v>
                </c:pt>
                <c:pt idx="228">
                  <c:v>243</c:v>
                </c:pt>
                <c:pt idx="229">
                  <c:v>244</c:v>
                </c:pt>
                <c:pt idx="230">
                  <c:v>245</c:v>
                </c:pt>
                <c:pt idx="231">
                  <c:v>246</c:v>
                </c:pt>
                <c:pt idx="232">
                  <c:v>247</c:v>
                </c:pt>
                <c:pt idx="233">
                  <c:v>248</c:v>
                </c:pt>
                <c:pt idx="234">
                  <c:v>249</c:v>
                </c:pt>
                <c:pt idx="235">
                  <c:v>250</c:v>
                </c:pt>
                <c:pt idx="236">
                  <c:v>251</c:v>
                </c:pt>
                <c:pt idx="237">
                  <c:v>252</c:v>
                </c:pt>
                <c:pt idx="238">
                  <c:v>253</c:v>
                </c:pt>
                <c:pt idx="239">
                  <c:v>254</c:v>
                </c:pt>
                <c:pt idx="240">
                  <c:v>255</c:v>
                </c:pt>
                <c:pt idx="241">
                  <c:v>256</c:v>
                </c:pt>
                <c:pt idx="242">
                  <c:v>257</c:v>
                </c:pt>
                <c:pt idx="243">
                  <c:v>258</c:v>
                </c:pt>
                <c:pt idx="244">
                  <c:v>259</c:v>
                </c:pt>
                <c:pt idx="245">
                  <c:v>260</c:v>
                </c:pt>
                <c:pt idx="246">
                  <c:v>261</c:v>
                </c:pt>
                <c:pt idx="247">
                  <c:v>262</c:v>
                </c:pt>
                <c:pt idx="248">
                  <c:v>263</c:v>
                </c:pt>
                <c:pt idx="249">
                  <c:v>264</c:v>
                </c:pt>
                <c:pt idx="250">
                  <c:v>265</c:v>
                </c:pt>
                <c:pt idx="251">
                  <c:v>266</c:v>
                </c:pt>
                <c:pt idx="252">
                  <c:v>267</c:v>
                </c:pt>
                <c:pt idx="253">
                  <c:v>268</c:v>
                </c:pt>
                <c:pt idx="254">
                  <c:v>269</c:v>
                </c:pt>
                <c:pt idx="255">
                  <c:v>270</c:v>
                </c:pt>
                <c:pt idx="256">
                  <c:v>271</c:v>
                </c:pt>
                <c:pt idx="257">
                  <c:v>272</c:v>
                </c:pt>
                <c:pt idx="258">
                  <c:v>273</c:v>
                </c:pt>
                <c:pt idx="259">
                  <c:v>274</c:v>
                </c:pt>
                <c:pt idx="260">
                  <c:v>275</c:v>
                </c:pt>
                <c:pt idx="261">
                  <c:v>276</c:v>
                </c:pt>
                <c:pt idx="262">
                  <c:v>277</c:v>
                </c:pt>
                <c:pt idx="263">
                  <c:v>278</c:v>
                </c:pt>
                <c:pt idx="264">
                  <c:v>279</c:v>
                </c:pt>
                <c:pt idx="265">
                  <c:v>280</c:v>
                </c:pt>
                <c:pt idx="266">
                  <c:v>281</c:v>
                </c:pt>
                <c:pt idx="267">
                  <c:v>282</c:v>
                </c:pt>
                <c:pt idx="268">
                  <c:v>283</c:v>
                </c:pt>
                <c:pt idx="269">
                  <c:v>284</c:v>
                </c:pt>
                <c:pt idx="270">
                  <c:v>285</c:v>
                </c:pt>
                <c:pt idx="271">
                  <c:v>286</c:v>
                </c:pt>
                <c:pt idx="272">
                  <c:v>287</c:v>
                </c:pt>
                <c:pt idx="273">
                  <c:v>288</c:v>
                </c:pt>
                <c:pt idx="274">
                  <c:v>289</c:v>
                </c:pt>
                <c:pt idx="275">
                  <c:v>290</c:v>
                </c:pt>
                <c:pt idx="276">
                  <c:v>291</c:v>
                </c:pt>
                <c:pt idx="277">
                  <c:v>292</c:v>
                </c:pt>
                <c:pt idx="278">
                  <c:v>293</c:v>
                </c:pt>
                <c:pt idx="279">
                  <c:v>294</c:v>
                </c:pt>
                <c:pt idx="280">
                  <c:v>295</c:v>
                </c:pt>
                <c:pt idx="281">
                  <c:v>296</c:v>
                </c:pt>
                <c:pt idx="282">
                  <c:v>297</c:v>
                </c:pt>
                <c:pt idx="283">
                  <c:v>298</c:v>
                </c:pt>
                <c:pt idx="284">
                  <c:v>299</c:v>
                </c:pt>
                <c:pt idx="285">
                  <c:v>300</c:v>
                </c:pt>
                <c:pt idx="286">
                  <c:v>301</c:v>
                </c:pt>
                <c:pt idx="287">
                  <c:v>302</c:v>
                </c:pt>
                <c:pt idx="288">
                  <c:v>303</c:v>
                </c:pt>
                <c:pt idx="289">
                  <c:v>304</c:v>
                </c:pt>
                <c:pt idx="290">
                  <c:v>305</c:v>
                </c:pt>
                <c:pt idx="291">
                  <c:v>306</c:v>
                </c:pt>
                <c:pt idx="292">
                  <c:v>307</c:v>
                </c:pt>
                <c:pt idx="293">
                  <c:v>308</c:v>
                </c:pt>
                <c:pt idx="294">
                  <c:v>309</c:v>
                </c:pt>
                <c:pt idx="295">
                  <c:v>310</c:v>
                </c:pt>
                <c:pt idx="296">
                  <c:v>311</c:v>
                </c:pt>
                <c:pt idx="297">
                  <c:v>312</c:v>
                </c:pt>
                <c:pt idx="298">
                  <c:v>313</c:v>
                </c:pt>
                <c:pt idx="299">
                  <c:v>314</c:v>
                </c:pt>
                <c:pt idx="300">
                  <c:v>315</c:v>
                </c:pt>
                <c:pt idx="301">
                  <c:v>316</c:v>
                </c:pt>
                <c:pt idx="302">
                  <c:v>317</c:v>
                </c:pt>
                <c:pt idx="303">
                  <c:v>318</c:v>
                </c:pt>
                <c:pt idx="304">
                  <c:v>319</c:v>
                </c:pt>
                <c:pt idx="305">
                  <c:v>320</c:v>
                </c:pt>
                <c:pt idx="306">
                  <c:v>321</c:v>
                </c:pt>
                <c:pt idx="307">
                  <c:v>322</c:v>
                </c:pt>
                <c:pt idx="308">
                  <c:v>323</c:v>
                </c:pt>
                <c:pt idx="309">
                  <c:v>324</c:v>
                </c:pt>
                <c:pt idx="310">
                  <c:v>325</c:v>
                </c:pt>
                <c:pt idx="311">
                  <c:v>326</c:v>
                </c:pt>
                <c:pt idx="312">
                  <c:v>327</c:v>
                </c:pt>
                <c:pt idx="313">
                  <c:v>328</c:v>
                </c:pt>
                <c:pt idx="314">
                  <c:v>329</c:v>
                </c:pt>
                <c:pt idx="315">
                  <c:v>330</c:v>
                </c:pt>
                <c:pt idx="316">
                  <c:v>331</c:v>
                </c:pt>
                <c:pt idx="317">
                  <c:v>332</c:v>
                </c:pt>
                <c:pt idx="318">
                  <c:v>333</c:v>
                </c:pt>
                <c:pt idx="319">
                  <c:v>334</c:v>
                </c:pt>
                <c:pt idx="320">
                  <c:v>335</c:v>
                </c:pt>
                <c:pt idx="321">
                  <c:v>336</c:v>
                </c:pt>
                <c:pt idx="322">
                  <c:v>337</c:v>
                </c:pt>
                <c:pt idx="323">
                  <c:v>338</c:v>
                </c:pt>
                <c:pt idx="324">
                  <c:v>339</c:v>
                </c:pt>
                <c:pt idx="325">
                  <c:v>340</c:v>
                </c:pt>
                <c:pt idx="326">
                  <c:v>341</c:v>
                </c:pt>
                <c:pt idx="327">
                  <c:v>342</c:v>
                </c:pt>
                <c:pt idx="328">
                  <c:v>343</c:v>
                </c:pt>
                <c:pt idx="329">
                  <c:v>344</c:v>
                </c:pt>
                <c:pt idx="330">
                  <c:v>345</c:v>
                </c:pt>
              </c:numCache>
            </c:numRef>
          </c:xVal>
          <c:yVal>
            <c:numRef>
              <c:f>Kinetics_DBU!$D$38:$D$368</c:f>
              <c:numCache>
                <c:formatCode>0%</c:formatCode>
                <c:ptCount val="331"/>
                <c:pt idx="0">
                  <c:v>0.27</c:v>
                </c:pt>
                <c:pt idx="1">
                  <c:v>0.2738949321969999</c:v>
                </c:pt>
                <c:pt idx="2">
                  <c:v>0.27777973757600016</c:v>
                </c:pt>
                <c:pt idx="3">
                  <c:v>0.28165442931899998</c:v>
                </c:pt>
                <c:pt idx="4">
                  <c:v>0.28551902060799994</c:v>
                </c:pt>
                <c:pt idx="5">
                  <c:v>0.28937352462499988</c:v>
                </c:pt>
                <c:pt idx="6">
                  <c:v>0.29321795455200017</c:v>
                </c:pt>
                <c:pt idx="7">
                  <c:v>0.29705232357099998</c:v>
                </c:pt>
                <c:pt idx="8">
                  <c:v>0.3008766448639999</c:v>
                </c:pt>
                <c:pt idx="9">
                  <c:v>0.30469093161300009</c:v>
                </c:pt>
                <c:pt idx="10">
                  <c:v>0.30849519700000005</c:v>
                </c:pt>
                <c:pt idx="11">
                  <c:v>0.31228945420699994</c:v>
                </c:pt>
                <c:pt idx="12">
                  <c:v>0.31607371641599979</c:v>
                </c:pt>
                <c:pt idx="13">
                  <c:v>0.319847996809</c:v>
                </c:pt>
                <c:pt idx="14">
                  <c:v>0.32361230856800005</c:v>
                </c:pt>
                <c:pt idx="15">
                  <c:v>0.32736666487499988</c:v>
                </c:pt>
                <c:pt idx="16">
                  <c:v>0.3311110789120002</c:v>
                </c:pt>
                <c:pt idx="17">
                  <c:v>0.33484556386100006</c:v>
                </c:pt>
                <c:pt idx="18">
                  <c:v>0.33857013290399995</c:v>
                </c:pt>
                <c:pt idx="19">
                  <c:v>0.34228479922299981</c:v>
                </c:pt>
                <c:pt idx="20">
                  <c:v>0.34598957600000002</c:v>
                </c:pt>
                <c:pt idx="21">
                  <c:v>0.34968447641699996</c:v>
                </c:pt>
                <c:pt idx="22">
                  <c:v>0.35336951365599989</c:v>
                </c:pt>
                <c:pt idx="23">
                  <c:v>0.35704470089900009</c:v>
                </c:pt>
                <c:pt idx="24">
                  <c:v>0.36071005132800005</c:v>
                </c:pt>
                <c:pt idx="25">
                  <c:v>0.36436557812499992</c:v>
                </c:pt>
                <c:pt idx="26">
                  <c:v>0.36801129447200021</c:v>
                </c:pt>
                <c:pt idx="27">
                  <c:v>0.37164721355100017</c:v>
                </c:pt>
                <c:pt idx="28">
                  <c:v>0.37527334854399996</c:v>
                </c:pt>
                <c:pt idx="29">
                  <c:v>0.37888971263299986</c:v>
                </c:pt>
                <c:pt idx="30">
                  <c:v>0.38249631900000014</c:v>
                </c:pt>
                <c:pt idx="31">
                  <c:v>0.38609318082700006</c:v>
                </c:pt>
                <c:pt idx="32">
                  <c:v>0.38968031129599989</c:v>
                </c:pt>
                <c:pt idx="33">
                  <c:v>0.39325772358900013</c:v>
                </c:pt>
                <c:pt idx="34">
                  <c:v>0.39682543088800004</c:v>
                </c:pt>
                <c:pt idx="35">
                  <c:v>0.4003834463749999</c:v>
                </c:pt>
                <c:pt idx="36">
                  <c:v>0.40393178323199985</c:v>
                </c:pt>
                <c:pt idx="37">
                  <c:v>0.40747045464100018</c:v>
                </c:pt>
                <c:pt idx="38">
                  <c:v>0.41099947378400004</c:v>
                </c:pt>
                <c:pt idx="39">
                  <c:v>0.41451885384299991</c:v>
                </c:pt>
                <c:pt idx="40">
                  <c:v>0.41802860800000008</c:v>
                </c:pt>
                <c:pt idx="41">
                  <c:v>0.42152874943700003</c:v>
                </c:pt>
                <c:pt idx="42">
                  <c:v>0.42501929133599992</c:v>
                </c:pt>
                <c:pt idx="43">
                  <c:v>0.4285002468789999</c:v>
                </c:pt>
                <c:pt idx="44">
                  <c:v>0.43197162924800003</c:v>
                </c:pt>
                <c:pt idx="45">
                  <c:v>0.43543345162500002</c:v>
                </c:pt>
                <c:pt idx="46">
                  <c:v>0.43888572719199992</c:v>
                </c:pt>
                <c:pt idx="47">
                  <c:v>0.4423284691310001</c:v>
                </c:pt>
                <c:pt idx="48">
                  <c:v>0.44576169062400006</c:v>
                </c:pt>
                <c:pt idx="49">
                  <c:v>0.44918540485299996</c:v>
                </c:pt>
                <c:pt idx="50">
                  <c:v>0.45259962499999984</c:v>
                </c:pt>
                <c:pt idx="51">
                  <c:v>0.45600436424700008</c:v>
                </c:pt>
                <c:pt idx="52">
                  <c:v>0.45939963577600007</c:v>
                </c:pt>
                <c:pt idx="53">
                  <c:v>0.46278545276899996</c:v>
                </c:pt>
                <c:pt idx="54">
                  <c:v>0.46616182840800013</c:v>
                </c:pt>
                <c:pt idx="55">
                  <c:v>0.46952877587499997</c:v>
                </c:pt>
                <c:pt idx="56">
                  <c:v>0.47288630835199996</c:v>
                </c:pt>
                <c:pt idx="57">
                  <c:v>0.47623443902100016</c:v>
                </c:pt>
                <c:pt idx="58">
                  <c:v>0.47957318106400015</c:v>
                </c:pt>
                <c:pt idx="59">
                  <c:v>0.482902547663</c:v>
                </c:pt>
                <c:pt idx="60">
                  <c:v>0.48622255199999997</c:v>
                </c:pt>
                <c:pt idx="61">
                  <c:v>0.48953320725700011</c:v>
                </c:pt>
                <c:pt idx="62">
                  <c:v>0.49283452661600002</c:v>
                </c:pt>
                <c:pt idx="63">
                  <c:v>0.49612652325899997</c:v>
                </c:pt>
                <c:pt idx="64">
                  <c:v>0.4994092103679999</c:v>
                </c:pt>
                <c:pt idx="65">
                  <c:v>0.50268260112500007</c:v>
                </c:pt>
                <c:pt idx="66">
                  <c:v>0.50594670871199998</c:v>
                </c:pt>
                <c:pt idx="67">
                  <c:v>0.5092015463109999</c:v>
                </c:pt>
                <c:pt idx="68">
                  <c:v>0.51244712710400009</c:v>
                </c:pt>
                <c:pt idx="69">
                  <c:v>0.51568346427300005</c:v>
                </c:pt>
                <c:pt idx="70">
                  <c:v>0.51891057099999993</c:v>
                </c:pt>
                <c:pt idx="71">
                  <c:v>0.52212846046700023</c:v>
                </c:pt>
                <c:pt idx="72">
                  <c:v>0.525337145856</c:v>
                </c:pt>
                <c:pt idx="73">
                  <c:v>0.52853664034899994</c:v>
                </c:pt>
                <c:pt idx="74">
                  <c:v>0.53172695712799989</c:v>
                </c:pt>
                <c:pt idx="75">
                  <c:v>0.53490810937500011</c:v>
                </c:pt>
                <c:pt idx="76">
                  <c:v>0.53808011027199998</c:v>
                </c:pt>
                <c:pt idx="77">
                  <c:v>0.54124297300099999</c:v>
                </c:pt>
                <c:pt idx="78">
                  <c:v>0.54439671074399987</c:v>
                </c:pt>
                <c:pt idx="79">
                  <c:v>0.54754133668300009</c:v>
                </c:pt>
                <c:pt idx="80">
                  <c:v>0.55067686399999993</c:v>
                </c:pt>
                <c:pt idx="81">
                  <c:v>0.55380330587699989</c:v>
                </c:pt>
                <c:pt idx="82">
                  <c:v>0.55692067549599999</c:v>
                </c:pt>
                <c:pt idx="83">
                  <c:v>0.56002898603899998</c:v>
                </c:pt>
                <c:pt idx="84">
                  <c:v>0.56312825068799988</c:v>
                </c:pt>
                <c:pt idx="85">
                  <c:v>0.56621848262500019</c:v>
                </c:pt>
                <c:pt idx="86">
                  <c:v>0.56929969503200006</c:v>
                </c:pt>
                <c:pt idx="87">
                  <c:v>0.572371901091</c:v>
                </c:pt>
                <c:pt idx="88">
                  <c:v>0.57543511398400016</c:v>
                </c:pt>
                <c:pt idx="89">
                  <c:v>0.57848934689300002</c:v>
                </c:pt>
                <c:pt idx="90">
                  <c:v>0.58153461300000009</c:v>
                </c:pt>
                <c:pt idx="91">
                  <c:v>0.58457092548699996</c:v>
                </c:pt>
                <c:pt idx="92">
                  <c:v>0.58759829753600012</c:v>
                </c:pt>
                <c:pt idx="93">
                  <c:v>0.59061674232899997</c:v>
                </c:pt>
                <c:pt idx="94">
                  <c:v>0.59362627304799997</c:v>
                </c:pt>
                <c:pt idx="95">
                  <c:v>0.59662690287499986</c:v>
                </c:pt>
                <c:pt idx="96">
                  <c:v>0.59961864499200013</c:v>
                </c:pt>
                <c:pt idx="97">
                  <c:v>0.60260151258100003</c:v>
                </c:pt>
                <c:pt idx="98">
                  <c:v>0.60557551882399985</c:v>
                </c:pt>
                <c:pt idx="99">
                  <c:v>0.60854067690300007</c:v>
                </c:pt>
                <c:pt idx="100">
                  <c:v>0.61149699999999996</c:v>
                </c:pt>
                <c:pt idx="101">
                  <c:v>0.6144445012969999</c:v>
                </c:pt>
                <c:pt idx="102">
                  <c:v>0.61738319397600017</c:v>
                </c:pt>
                <c:pt idx="103">
                  <c:v>0.62031309121900002</c:v>
                </c:pt>
                <c:pt idx="104">
                  <c:v>0.62323420620799996</c:v>
                </c:pt>
                <c:pt idx="105">
                  <c:v>0.62614655212499992</c:v>
                </c:pt>
                <c:pt idx="106">
                  <c:v>0.62905014215200006</c:v>
                </c:pt>
                <c:pt idx="107">
                  <c:v>0.63194498947099997</c:v>
                </c:pt>
                <c:pt idx="108">
                  <c:v>0.63483110726399994</c:v>
                </c:pt>
                <c:pt idx="109">
                  <c:v>0.63770850871299989</c:v>
                </c:pt>
                <c:pt idx="110">
                  <c:v>0.64057720699999998</c:v>
                </c:pt>
                <c:pt idx="111">
                  <c:v>0.64343721530699993</c:v>
                </c:pt>
                <c:pt idx="112">
                  <c:v>0.6462885468159999</c:v>
                </c:pt>
                <c:pt idx="113">
                  <c:v>0.64913121470900015</c:v>
                </c:pt>
                <c:pt idx="114">
                  <c:v>0.65196523216799995</c:v>
                </c:pt>
                <c:pt idx="115">
                  <c:v>0.65479061237499991</c:v>
                </c:pt>
                <c:pt idx="116">
                  <c:v>0.65760736851200019</c:v>
                </c:pt>
                <c:pt idx="117">
                  <c:v>0.66041551376100005</c:v>
                </c:pt>
                <c:pt idx="118">
                  <c:v>0.66321506130399999</c:v>
                </c:pt>
                <c:pt idx="119">
                  <c:v>0.66600602432300005</c:v>
                </c:pt>
                <c:pt idx="120">
                  <c:v>0.66878841600000005</c:v>
                </c:pt>
                <c:pt idx="121">
                  <c:v>0.67156224951700005</c:v>
                </c:pt>
                <c:pt idx="122">
                  <c:v>0.67432753805599988</c:v>
                </c:pt>
                <c:pt idx="123">
                  <c:v>0.6770842947989999</c:v>
                </c:pt>
                <c:pt idx="124">
                  <c:v>0.67983253292800006</c:v>
                </c:pt>
                <c:pt idx="125">
                  <c:v>0.68257226562499995</c:v>
                </c:pt>
                <c:pt idx="126">
                  <c:v>0.68530350607199986</c:v>
                </c:pt>
                <c:pt idx="127">
                  <c:v>0.68802626745100004</c:v>
                </c:pt>
                <c:pt idx="128">
                  <c:v>0.69074056294399999</c:v>
                </c:pt>
                <c:pt idx="129">
                  <c:v>0.69344640573299987</c:v>
                </c:pt>
                <c:pt idx="130">
                  <c:v>0.69614380900000006</c:v>
                </c:pt>
                <c:pt idx="131">
                  <c:v>0.69883278592700004</c:v>
                </c:pt>
                <c:pt idx="132">
                  <c:v>0.70151334969599999</c:v>
                </c:pt>
                <c:pt idx="133">
                  <c:v>0.70418551348900016</c:v>
                </c:pt>
                <c:pt idx="134">
                  <c:v>0.70684929048800005</c:v>
                </c:pt>
                <c:pt idx="135">
                  <c:v>0.70950469387500004</c:v>
                </c:pt>
                <c:pt idx="136">
                  <c:v>0.71215173683199995</c:v>
                </c:pt>
                <c:pt idx="137">
                  <c:v>0.71479043254099983</c:v>
                </c:pt>
                <c:pt idx="138">
                  <c:v>0.71742079418399995</c:v>
                </c:pt>
                <c:pt idx="139">
                  <c:v>0.72004283494299992</c:v>
                </c:pt>
                <c:pt idx="140">
                  <c:v>0.72265656799999989</c:v>
                </c:pt>
                <c:pt idx="141">
                  <c:v>0.72526200653700001</c:v>
                </c:pt>
                <c:pt idx="142">
                  <c:v>0.72785916373600001</c:v>
                </c:pt>
                <c:pt idx="143">
                  <c:v>0.73044805277899993</c:v>
                </c:pt>
                <c:pt idx="144">
                  <c:v>0.73302868684800004</c:v>
                </c:pt>
                <c:pt idx="145">
                  <c:v>0.73560107912499995</c:v>
                </c:pt>
                <c:pt idx="146">
                  <c:v>0.73816524279199991</c:v>
                </c:pt>
                <c:pt idx="147">
                  <c:v>0.74072119103100009</c:v>
                </c:pt>
                <c:pt idx="148">
                  <c:v>0.7432689370240001</c:v>
                </c:pt>
                <c:pt idx="149">
                  <c:v>0.74580849395299997</c:v>
                </c:pt>
                <c:pt idx="150">
                  <c:v>0.74833987499999988</c:v>
                </c:pt>
                <c:pt idx="151">
                  <c:v>0.75086309334700008</c:v>
                </c:pt>
                <c:pt idx="152">
                  <c:v>0.75337816217599995</c:v>
                </c:pt>
                <c:pt idx="153">
                  <c:v>0.75588509466899989</c:v>
                </c:pt>
                <c:pt idx="154">
                  <c:v>0.75838390400799993</c:v>
                </c:pt>
                <c:pt idx="155">
                  <c:v>0.76087460337500012</c:v>
                </c:pt>
                <c:pt idx="156">
                  <c:v>0.76335720595199996</c:v>
                </c:pt>
                <c:pt idx="157">
                  <c:v>0.76583172492099993</c:v>
                </c:pt>
                <c:pt idx="158">
                  <c:v>0.76829817346399998</c:v>
                </c:pt>
                <c:pt idx="159">
                  <c:v>0.77075656476299992</c:v>
                </c:pt>
                <c:pt idx="160">
                  <c:v>0.77320691200000002</c:v>
                </c:pt>
                <c:pt idx="161">
                  <c:v>0.77564922835700001</c:v>
                </c:pt>
                <c:pt idx="162">
                  <c:v>0.77808352701600003</c:v>
                </c:pt>
                <c:pt idx="163">
                  <c:v>0.78050982115899992</c:v>
                </c:pt>
                <c:pt idx="164">
                  <c:v>0.78292812396800016</c:v>
                </c:pt>
                <c:pt idx="165">
                  <c:v>0.78533844862500013</c:v>
                </c:pt>
                <c:pt idx="166">
                  <c:v>0.78774080831200011</c:v>
                </c:pt>
                <c:pt idx="167">
                  <c:v>0.79013521621099991</c:v>
                </c:pt>
                <c:pt idx="168">
                  <c:v>0.79252168550399993</c:v>
                </c:pt>
                <c:pt idx="169">
                  <c:v>0.79490022937300009</c:v>
                </c:pt>
                <c:pt idx="170">
                  <c:v>0.79727086099999989</c:v>
                </c:pt>
                <c:pt idx="171">
                  <c:v>0.79963359356699992</c:v>
                </c:pt>
                <c:pt idx="172">
                  <c:v>0.80198844025600002</c:v>
                </c:pt>
                <c:pt idx="173">
                  <c:v>0.80433541424900001</c:v>
                </c:pt>
                <c:pt idx="174">
                  <c:v>0.80667452872799994</c:v>
                </c:pt>
                <c:pt idx="175">
                  <c:v>0.80900579687500007</c:v>
                </c:pt>
                <c:pt idx="176">
                  <c:v>0.81132923187200001</c:v>
                </c:pt>
                <c:pt idx="177">
                  <c:v>0.81364484690100003</c:v>
                </c:pt>
                <c:pt idx="178">
                  <c:v>0.81595265514400017</c:v>
                </c:pt>
                <c:pt idx="179">
                  <c:v>0.81825266978300004</c:v>
                </c:pt>
                <c:pt idx="180">
                  <c:v>0.82054490399999991</c:v>
                </c:pt>
                <c:pt idx="181">
                  <c:v>0.82282937097700004</c:v>
                </c:pt>
                <c:pt idx="182">
                  <c:v>0.82510608389599993</c:v>
                </c:pt>
                <c:pt idx="183">
                  <c:v>0.82737505593899996</c:v>
                </c:pt>
                <c:pt idx="184">
                  <c:v>0.82963630028800006</c:v>
                </c:pt>
                <c:pt idx="185">
                  <c:v>0.83188983012499995</c:v>
                </c:pt>
                <c:pt idx="186">
                  <c:v>0.83413565863200001</c:v>
                </c:pt>
                <c:pt idx="187">
                  <c:v>0.83637379899099995</c:v>
                </c:pt>
                <c:pt idx="188">
                  <c:v>0.83860426438399993</c:v>
                </c:pt>
                <c:pt idx="189">
                  <c:v>0.84082706799300011</c:v>
                </c:pt>
                <c:pt idx="190">
                  <c:v>0.84304222300000009</c:v>
                </c:pt>
                <c:pt idx="191">
                  <c:v>0.84524974258700003</c:v>
                </c:pt>
                <c:pt idx="192">
                  <c:v>0.84744963993600009</c:v>
                </c:pt>
                <c:pt idx="193">
                  <c:v>0.84964192822899998</c:v>
                </c:pt>
                <c:pt idx="194">
                  <c:v>0.85182662064799997</c:v>
                </c:pt>
                <c:pt idx="195">
                  <c:v>0.8540037303750001</c:v>
                </c:pt>
                <c:pt idx="196">
                  <c:v>0.85617327059199988</c:v>
                </c:pt>
                <c:pt idx="197">
                  <c:v>0.85833525448100001</c:v>
                </c:pt>
                <c:pt idx="198">
                  <c:v>0.86048969522399998</c:v>
                </c:pt>
                <c:pt idx="199">
                  <c:v>0.86263660600299996</c:v>
                </c:pt>
                <c:pt idx="200">
                  <c:v>0.86477599999999999</c:v>
                </c:pt>
                <c:pt idx="201">
                  <c:v>0.866907890397</c:v>
                </c:pt>
                <c:pt idx="202">
                  <c:v>0.86903229037599994</c:v>
                </c:pt>
                <c:pt idx="203">
                  <c:v>0.87114921311899995</c:v>
                </c:pt>
                <c:pt idx="204">
                  <c:v>0.87325867180799999</c:v>
                </c:pt>
                <c:pt idx="205">
                  <c:v>0.87536067962499997</c:v>
                </c:pt>
                <c:pt idx="206">
                  <c:v>0.87745524975200007</c:v>
                </c:pt>
                <c:pt idx="207">
                  <c:v>0.87954239537099999</c:v>
                </c:pt>
                <c:pt idx="208">
                  <c:v>0.881622129664</c:v>
                </c:pt>
                <c:pt idx="209">
                  <c:v>0.88369446581300015</c:v>
                </c:pt>
                <c:pt idx="210">
                  <c:v>0.88575941699999983</c:v>
                </c:pt>
                <c:pt idx="211">
                  <c:v>0.88781699640699996</c:v>
                </c:pt>
                <c:pt idx="212">
                  <c:v>0.88986721721600015</c:v>
                </c:pt>
                <c:pt idx="213">
                  <c:v>0.89191009260899989</c:v>
                </c:pt>
                <c:pt idx="214">
                  <c:v>0.89394563576800001</c:v>
                </c:pt>
                <c:pt idx="215">
                  <c:v>0.895973859875</c:v>
                </c:pt>
                <c:pt idx="216">
                  <c:v>0.8979947781119999</c:v>
                </c:pt>
                <c:pt idx="217">
                  <c:v>0.9000084036610001</c:v>
                </c:pt>
                <c:pt idx="218">
                  <c:v>0.90201474970400009</c:v>
                </c:pt>
                <c:pt idx="219">
                  <c:v>0.90401382942300001</c:v>
                </c:pt>
                <c:pt idx="220">
                  <c:v>0.90600565600000005</c:v>
                </c:pt>
                <c:pt idx="221">
                  <c:v>0.90799024261700001</c:v>
                </c:pt>
                <c:pt idx="222">
                  <c:v>0.90996760245599995</c:v>
                </c:pt>
                <c:pt idx="223">
                  <c:v>0.91193774869900013</c:v>
                </c:pt>
                <c:pt idx="224">
                  <c:v>0.91390069452800005</c:v>
                </c:pt>
                <c:pt idx="225">
                  <c:v>0.91585645312499997</c:v>
                </c:pt>
                <c:pt idx="226">
                  <c:v>0.91780503767200017</c:v>
                </c:pt>
                <c:pt idx="227">
                  <c:v>0.91974646135099991</c:v>
                </c:pt>
                <c:pt idx="228">
                  <c:v>0.92168073734400002</c:v>
                </c:pt>
                <c:pt idx="229">
                  <c:v>0.923607878833</c:v>
                </c:pt>
                <c:pt idx="230">
                  <c:v>0.92552789899999999</c:v>
                </c:pt>
                <c:pt idx="231">
                  <c:v>0.92744081102700004</c:v>
                </c:pt>
                <c:pt idx="232">
                  <c:v>0.92934662809599999</c:v>
                </c:pt>
                <c:pt idx="233">
                  <c:v>0.93124536338899988</c:v>
                </c:pt>
                <c:pt idx="234">
                  <c:v>0.93313703008799997</c:v>
                </c:pt>
                <c:pt idx="235">
                  <c:v>0.93502164137499999</c:v>
                </c:pt>
                <c:pt idx="236">
                  <c:v>0.93689921043199997</c:v>
                </c:pt>
                <c:pt idx="237">
                  <c:v>0.93876975044100008</c:v>
                </c:pt>
                <c:pt idx="238">
                  <c:v>0.94063327458400003</c:v>
                </c:pt>
                <c:pt idx="239">
                  <c:v>0.94248979604299998</c:v>
                </c:pt>
                <c:pt idx="240">
                  <c:v>0.94433932800000009</c:v>
                </c:pt>
                <c:pt idx="241">
                  <c:v>0.94618188363699995</c:v>
                </c:pt>
                <c:pt idx="242">
                  <c:v>0.94801747613600007</c:v>
                </c:pt>
                <c:pt idx="243">
                  <c:v>0.94984611867899993</c:v>
                </c:pt>
                <c:pt idx="244">
                  <c:v>0.95166782444799991</c:v>
                </c:pt>
                <c:pt idx="245">
                  <c:v>0.95348260662499995</c:v>
                </c:pt>
                <c:pt idx="246">
                  <c:v>0.95529047839199999</c:v>
                </c:pt>
                <c:pt idx="247">
                  <c:v>0.95709145293099995</c:v>
                </c:pt>
                <c:pt idx="248">
                  <c:v>0.95888554342400001</c:v>
                </c:pt>
                <c:pt idx="249">
                  <c:v>0.96067276305300009</c:v>
                </c:pt>
                <c:pt idx="250">
                  <c:v>0.96245312499999991</c:v>
                </c:pt>
                <c:pt idx="251">
                  <c:v>0.96422664244700007</c:v>
                </c:pt>
                <c:pt idx="252">
                  <c:v>0.96599332857600007</c:v>
                </c:pt>
                <c:pt idx="253">
                  <c:v>0.96775319656900005</c:v>
                </c:pt>
                <c:pt idx="254">
                  <c:v>0.96950625960800008</c:v>
                </c:pt>
                <c:pt idx="255">
                  <c:v>0.97125253087499996</c:v>
                </c:pt>
                <c:pt idx="256">
                  <c:v>0.97299202355199998</c:v>
                </c:pt>
                <c:pt idx="257">
                  <c:v>0.97472475082100019</c:v>
                </c:pt>
                <c:pt idx="258">
                  <c:v>0.97645072586399995</c:v>
                </c:pt>
                <c:pt idx="259">
                  <c:v>0.97816996186299998</c:v>
                </c:pt>
                <c:pt idx="260">
                  <c:v>0.979882472</c:v>
                </c:pt>
                <c:pt idx="261">
                  <c:v>0.98158826945699995</c:v>
                </c:pt>
                <c:pt idx="262">
                  <c:v>0.98328736741600009</c:v>
                </c:pt>
                <c:pt idx="263">
                  <c:v>0.98497977905900003</c:v>
                </c:pt>
                <c:pt idx="264">
                  <c:v>0.98666551756799992</c:v>
                </c:pt>
                <c:pt idx="265">
                  <c:v>0.98834459612500003</c:v>
                </c:pt>
                <c:pt idx="266">
                  <c:v>0.99001702791199997</c:v>
                </c:pt>
                <c:pt idx="267">
                  <c:v>0.991682826111</c:v>
                </c:pt>
                <c:pt idx="268">
                  <c:v>0.99334200390400007</c:v>
                </c:pt>
                <c:pt idx="269">
                  <c:v>0.99499457447299999</c:v>
                </c:pt>
                <c:pt idx="270">
                  <c:v>0.99664055100000004</c:v>
                </c:pt>
                <c:pt idx="271">
                  <c:v>0.99827994666700004</c:v>
                </c:pt>
                <c:pt idx="272">
                  <c:v>0.99991277465599993</c:v>
                </c:pt>
                <c:pt idx="273">
                  <c:v>1.0015390481490001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17D-44A6-8A8A-004C49E6E874}"/>
            </c:ext>
          </c:extLst>
        </c:ser>
        <c:ser>
          <c:idx val="4"/>
          <c:order val="4"/>
          <c:tx>
            <c:v>DBU:TPA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Kinetics_DBU!$A$38:$A$398</c:f>
              <c:numCache>
                <c:formatCode>General</c:formatCode>
                <c:ptCount val="3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</c:numCache>
            </c:numRef>
          </c:xVal>
          <c:yVal>
            <c:numRef>
              <c:f>Kinetics_DBU!$F$38:$F$398</c:f>
              <c:numCache>
                <c:formatCode>0%</c:formatCode>
                <c:ptCount val="361"/>
                <c:pt idx="0">
                  <c:v>0</c:v>
                </c:pt>
                <c:pt idx="1">
                  <c:v>4.4932533749998393E-3</c:v>
                </c:pt>
                <c:pt idx="2">
                  <c:v>8.9730270000000223E-3</c:v>
                </c:pt>
                <c:pt idx="3">
                  <c:v>1.3439341124999782E-2</c:v>
                </c:pt>
                <c:pt idx="4">
                  <c:v>1.7892216000000016E-2</c:v>
                </c:pt>
                <c:pt idx="5">
                  <c:v>2.2331671874999848E-2</c:v>
                </c:pt>
                <c:pt idx="6">
                  <c:v>2.6757729000000063E-2</c:v>
                </c:pt>
                <c:pt idx="7">
                  <c:v>3.1170407624999896E-2</c:v>
                </c:pt>
                <c:pt idx="8">
                  <c:v>3.5569728000000023E-2</c:v>
                </c:pt>
                <c:pt idx="9">
                  <c:v>3.9955710374999787E-2</c:v>
                </c:pt>
                <c:pt idx="10">
                  <c:v>4.4328374999999975E-2</c:v>
                </c:pt>
                <c:pt idx="11">
                  <c:v>4.8687742124999933E-2</c:v>
                </c:pt>
                <c:pt idx="12">
                  <c:v>5.3033832000000003E-2</c:v>
                </c:pt>
                <c:pt idx="13">
                  <c:v>5.7366664874999862E-2</c:v>
                </c:pt>
                <c:pt idx="14">
                  <c:v>6.1686261000000076E-2</c:v>
                </c:pt>
                <c:pt idx="15">
                  <c:v>6.5992640624999876E-2</c:v>
                </c:pt>
                <c:pt idx="16">
                  <c:v>7.0285824000000052E-2</c:v>
                </c:pt>
                <c:pt idx="17">
                  <c:v>7.4565831374999947E-2</c:v>
                </c:pt>
                <c:pt idx="18">
                  <c:v>7.8832683000000126E-2</c:v>
                </c:pt>
                <c:pt idx="19">
                  <c:v>8.3086399124999932E-2</c:v>
                </c:pt>
                <c:pt idx="20">
                  <c:v>8.7327000000000043E-2</c:v>
                </c:pt>
                <c:pt idx="21">
                  <c:v>9.1554505874999914E-2</c:v>
                </c:pt>
                <c:pt idx="22">
                  <c:v>9.5768937000000109E-2</c:v>
                </c:pt>
                <c:pt idx="23">
                  <c:v>9.9970313624999974E-2</c:v>
                </c:pt>
                <c:pt idx="24">
                  <c:v>0.10415865600000007</c:v>
                </c:pt>
                <c:pt idx="25">
                  <c:v>0.10833398437499986</c:v>
                </c:pt>
                <c:pt idx="26">
                  <c:v>0.11249631900000012</c:v>
                </c:pt>
                <c:pt idx="27">
                  <c:v>0.11664568012499998</c:v>
                </c:pt>
                <c:pt idx="28">
                  <c:v>0.12078208800000012</c:v>
                </c:pt>
                <c:pt idx="29">
                  <c:v>0.12490556287499988</c:v>
                </c:pt>
                <c:pt idx="30">
                  <c:v>0.12901612500000004</c:v>
                </c:pt>
                <c:pt idx="31">
                  <c:v>0.13311379462499995</c:v>
                </c:pt>
                <c:pt idx="32">
                  <c:v>0.13719859200000017</c:v>
                </c:pt>
                <c:pt idx="33">
                  <c:v>0.14127053737499995</c:v>
                </c:pt>
                <c:pt idx="34">
                  <c:v>0.14532965100000017</c:v>
                </c:pt>
                <c:pt idx="35">
                  <c:v>0.14937595312499996</c:v>
                </c:pt>
                <c:pt idx="36">
                  <c:v>0.15340946400000011</c:v>
                </c:pt>
                <c:pt idx="37">
                  <c:v>0.15743020387499995</c:v>
                </c:pt>
                <c:pt idx="38">
                  <c:v>0.16143819300000006</c:v>
                </c:pt>
                <c:pt idx="39">
                  <c:v>0.16543345162500001</c:v>
                </c:pt>
                <c:pt idx="40">
                  <c:v>0.16941600000000012</c:v>
                </c:pt>
                <c:pt idx="41">
                  <c:v>0.17338585837499998</c:v>
                </c:pt>
                <c:pt idx="42">
                  <c:v>0.17734304699999981</c:v>
                </c:pt>
                <c:pt idx="43">
                  <c:v>0.18128758612500007</c:v>
                </c:pt>
                <c:pt idx="44">
                  <c:v>0.18521949600000009</c:v>
                </c:pt>
                <c:pt idx="45">
                  <c:v>0.18913879687500001</c:v>
                </c:pt>
                <c:pt idx="46">
                  <c:v>0.19304550899999984</c:v>
                </c:pt>
                <c:pt idx="47">
                  <c:v>0.19693965262500002</c:v>
                </c:pt>
                <c:pt idx="48">
                  <c:v>0.20082124800000023</c:v>
                </c:pt>
                <c:pt idx="49">
                  <c:v>0.20469031537499993</c:v>
                </c:pt>
                <c:pt idx="50">
                  <c:v>0.20854687499999991</c:v>
                </c:pt>
                <c:pt idx="51">
                  <c:v>0.21239094712500006</c:v>
                </c:pt>
                <c:pt idx="52">
                  <c:v>0.21622255199999996</c:v>
                </c:pt>
                <c:pt idx="53">
                  <c:v>0.22004170987500005</c:v>
                </c:pt>
                <c:pt idx="54">
                  <c:v>0.2238484409999999</c:v>
                </c:pt>
                <c:pt idx="55">
                  <c:v>0.22764276562500008</c:v>
                </c:pt>
                <c:pt idx="56">
                  <c:v>0.23142470399999993</c:v>
                </c:pt>
                <c:pt idx="57">
                  <c:v>0.23519427637500012</c:v>
                </c:pt>
                <c:pt idx="58">
                  <c:v>0.2389515029999999</c:v>
                </c:pt>
                <c:pt idx="59">
                  <c:v>0.24269640412500004</c:v>
                </c:pt>
                <c:pt idx="60">
                  <c:v>0.2464289999999999</c:v>
                </c:pt>
                <c:pt idx="61">
                  <c:v>0.25014931087500014</c:v>
                </c:pt>
                <c:pt idx="62">
                  <c:v>0.25385735699999989</c:v>
                </c:pt>
                <c:pt idx="63">
                  <c:v>0.25755315862500006</c:v>
                </c:pt>
                <c:pt idx="64">
                  <c:v>0.26123673599999997</c:v>
                </c:pt>
                <c:pt idx="65">
                  <c:v>0.26490810937500009</c:v>
                </c:pt>
                <c:pt idx="66">
                  <c:v>0.26856729899999998</c:v>
                </c:pt>
                <c:pt idx="67">
                  <c:v>0.2722143251250001</c:v>
                </c:pt>
                <c:pt idx="68">
                  <c:v>0.27584920800000001</c:v>
                </c:pt>
                <c:pt idx="69">
                  <c:v>0.27947196787500006</c:v>
                </c:pt>
                <c:pt idx="70">
                  <c:v>0.28308262500000003</c:v>
                </c:pt>
                <c:pt idx="71">
                  <c:v>0.28668119962500005</c:v>
                </c:pt>
                <c:pt idx="72">
                  <c:v>0.2902677119999999</c:v>
                </c:pt>
                <c:pt idx="73">
                  <c:v>0.29384218237500015</c:v>
                </c:pt>
                <c:pt idx="74">
                  <c:v>0.29740463099999992</c:v>
                </c:pt>
                <c:pt idx="75">
                  <c:v>0.30095507812500011</c:v>
                </c:pt>
                <c:pt idx="76">
                  <c:v>0.30449354399999995</c:v>
                </c:pt>
                <c:pt idx="77">
                  <c:v>0.30802004887500012</c:v>
                </c:pt>
                <c:pt idx="78">
                  <c:v>0.31153461300000007</c:v>
                </c:pt>
                <c:pt idx="79">
                  <c:v>0.31503725662500015</c:v>
                </c:pt>
                <c:pt idx="80">
                  <c:v>0.31852800000000003</c:v>
                </c:pt>
                <c:pt idx="81">
                  <c:v>0.32200686337499984</c:v>
                </c:pt>
                <c:pt idx="82">
                  <c:v>0.32547386700000003</c:v>
                </c:pt>
                <c:pt idx="83">
                  <c:v>0.32892903112500016</c:v>
                </c:pt>
                <c:pt idx="84">
                  <c:v>0.33237237600000002</c:v>
                </c:pt>
                <c:pt idx="85">
                  <c:v>0.33580392187499986</c:v>
                </c:pt>
                <c:pt idx="86">
                  <c:v>0.33922368899999999</c:v>
                </c:pt>
                <c:pt idx="87">
                  <c:v>0.34263169762500012</c:v>
                </c:pt>
                <c:pt idx="88">
                  <c:v>0.34602796800000002</c:v>
                </c:pt>
                <c:pt idx="89">
                  <c:v>0.34941252037499981</c:v>
                </c:pt>
                <c:pt idx="90">
                  <c:v>0.35278537499999996</c:v>
                </c:pt>
                <c:pt idx="91">
                  <c:v>0.35614655212500013</c:v>
                </c:pt>
                <c:pt idx="92">
                  <c:v>0.35949607200000011</c:v>
                </c:pt>
                <c:pt idx="93">
                  <c:v>0.36283395487499992</c:v>
                </c:pt>
                <c:pt idx="94">
                  <c:v>0.36616022100000001</c:v>
                </c:pt>
                <c:pt idx="95">
                  <c:v>0.36947489062500016</c:v>
                </c:pt>
                <c:pt idx="96">
                  <c:v>0.37277798400000006</c:v>
                </c:pt>
                <c:pt idx="97">
                  <c:v>0.37606952137499994</c:v>
                </c:pt>
                <c:pt idx="98">
                  <c:v>0.37934952300000002</c:v>
                </c:pt>
                <c:pt idx="99">
                  <c:v>0.38261800912499988</c:v>
                </c:pt>
                <c:pt idx="100">
                  <c:v>0.38587500000000008</c:v>
                </c:pt>
                <c:pt idx="101">
                  <c:v>0.38912051587499996</c:v>
                </c:pt>
                <c:pt idx="102">
                  <c:v>0.39235457700000009</c:v>
                </c:pt>
                <c:pt idx="103">
                  <c:v>0.39557720362499993</c:v>
                </c:pt>
                <c:pt idx="104">
                  <c:v>0.39878841600000003</c:v>
                </c:pt>
                <c:pt idx="105">
                  <c:v>0.40198823437499986</c:v>
                </c:pt>
                <c:pt idx="106">
                  <c:v>0.4051766790000001</c:v>
                </c:pt>
                <c:pt idx="107">
                  <c:v>0.40835377012499996</c:v>
                </c:pt>
                <c:pt idx="108">
                  <c:v>0.41151952800000002</c:v>
                </c:pt>
                <c:pt idx="109">
                  <c:v>0.41467397287499996</c:v>
                </c:pt>
                <c:pt idx="110">
                  <c:v>0.41781712500000001</c:v>
                </c:pt>
                <c:pt idx="111">
                  <c:v>0.42094900462499996</c:v>
                </c:pt>
                <c:pt idx="112">
                  <c:v>0.42406963200000003</c:v>
                </c:pt>
                <c:pt idx="113">
                  <c:v>0.42717902737500002</c:v>
                </c:pt>
                <c:pt idx="114">
                  <c:v>0.43027721100000016</c:v>
                </c:pt>
                <c:pt idx="115">
                  <c:v>0.4333642031249999</c:v>
                </c:pt>
                <c:pt idx="116">
                  <c:v>0.43644002400000015</c:v>
                </c:pt>
                <c:pt idx="117">
                  <c:v>0.43950469387500002</c:v>
                </c:pt>
                <c:pt idx="118">
                  <c:v>0.44255823300000008</c:v>
                </c:pt>
                <c:pt idx="119">
                  <c:v>0.44560066162500001</c:v>
                </c:pt>
                <c:pt idx="120">
                  <c:v>0.44863199999999992</c:v>
                </c:pt>
                <c:pt idx="121">
                  <c:v>0.45165226837500005</c:v>
                </c:pt>
                <c:pt idx="122">
                  <c:v>0.45466148700000009</c:v>
                </c:pt>
                <c:pt idx="123">
                  <c:v>0.45765967612500003</c:v>
                </c:pt>
                <c:pt idx="124">
                  <c:v>0.46064685599999988</c:v>
                </c:pt>
                <c:pt idx="125">
                  <c:v>0.463623046875</c:v>
                </c:pt>
                <c:pt idx="126">
                  <c:v>0.46658826900000017</c:v>
                </c:pt>
                <c:pt idx="127">
                  <c:v>0.46954254262500006</c:v>
                </c:pt>
                <c:pt idx="128">
                  <c:v>0.47248588799999991</c:v>
                </c:pt>
                <c:pt idx="129">
                  <c:v>0.47541832537499995</c:v>
                </c:pt>
                <c:pt idx="130">
                  <c:v>0.47833987500000019</c:v>
                </c:pt>
                <c:pt idx="131">
                  <c:v>0.48125055712499998</c:v>
                </c:pt>
                <c:pt idx="132">
                  <c:v>0.48415039199999987</c:v>
                </c:pt>
                <c:pt idx="133">
                  <c:v>0.487039399875</c:v>
                </c:pt>
                <c:pt idx="134">
                  <c:v>0.48991760100000015</c:v>
                </c:pt>
                <c:pt idx="135">
                  <c:v>0.49278501562499999</c:v>
                </c:pt>
                <c:pt idx="136">
                  <c:v>0.49564166399999987</c:v>
                </c:pt>
                <c:pt idx="137">
                  <c:v>0.49848756637500002</c:v>
                </c:pt>
                <c:pt idx="138">
                  <c:v>0.50132274300000013</c:v>
                </c:pt>
                <c:pt idx="139">
                  <c:v>0.50414721412500008</c:v>
                </c:pt>
                <c:pt idx="140">
                  <c:v>0.50696099999999988</c:v>
                </c:pt>
                <c:pt idx="141">
                  <c:v>0.509764120875</c:v>
                </c:pt>
                <c:pt idx="142">
                  <c:v>0.51255659699999989</c:v>
                </c:pt>
                <c:pt idx="143">
                  <c:v>0.51533844862500011</c:v>
                </c:pt>
                <c:pt idx="144">
                  <c:v>0.5181096959999999</c:v>
                </c:pt>
                <c:pt idx="145">
                  <c:v>0.52087035937500004</c:v>
                </c:pt>
                <c:pt idx="146">
                  <c:v>0.52362045899999998</c:v>
                </c:pt>
                <c:pt idx="147">
                  <c:v>0.52636001512500008</c:v>
                </c:pt>
                <c:pt idx="148">
                  <c:v>0.5290890479999999</c:v>
                </c:pt>
                <c:pt idx="149">
                  <c:v>0.53180757787499999</c:v>
                </c:pt>
                <c:pt idx="150">
                  <c:v>0.53451562499999994</c:v>
                </c:pt>
                <c:pt idx="151">
                  <c:v>0.53721320962500008</c:v>
                </c:pt>
                <c:pt idx="152">
                  <c:v>0.53990035199999986</c:v>
                </c:pt>
                <c:pt idx="153">
                  <c:v>0.54257707237500008</c:v>
                </c:pt>
                <c:pt idx="154">
                  <c:v>0.54524339099999997</c:v>
                </c:pt>
                <c:pt idx="155">
                  <c:v>0.54789932812500008</c:v>
                </c:pt>
                <c:pt idx="156">
                  <c:v>0.55054490399999989</c:v>
                </c:pt>
                <c:pt idx="157">
                  <c:v>0.55318013887500017</c:v>
                </c:pt>
                <c:pt idx="158">
                  <c:v>0.55580505299999994</c:v>
                </c:pt>
                <c:pt idx="159">
                  <c:v>0.55841966662500009</c:v>
                </c:pt>
                <c:pt idx="160">
                  <c:v>0.56102399999999997</c:v>
                </c:pt>
                <c:pt idx="161">
                  <c:v>0.56361807337500003</c:v>
                </c:pt>
                <c:pt idx="162">
                  <c:v>0.56620190699999995</c:v>
                </c:pt>
                <c:pt idx="163">
                  <c:v>0.56877552112499985</c:v>
                </c:pt>
                <c:pt idx="164">
                  <c:v>0.57133893599999996</c:v>
                </c:pt>
                <c:pt idx="165">
                  <c:v>0.57389217187500008</c:v>
                </c:pt>
                <c:pt idx="166">
                  <c:v>0.57643524899999998</c:v>
                </c:pt>
                <c:pt idx="167">
                  <c:v>0.57896818762499991</c:v>
                </c:pt>
                <c:pt idx="168">
                  <c:v>0.58149100799999998</c:v>
                </c:pt>
                <c:pt idx="169">
                  <c:v>0.58400373037500009</c:v>
                </c:pt>
                <c:pt idx="170">
                  <c:v>0.58650637500000002</c:v>
                </c:pt>
                <c:pt idx="171">
                  <c:v>0.58899896212499991</c:v>
                </c:pt>
                <c:pt idx="172">
                  <c:v>0.5914815120000001</c:v>
                </c:pt>
                <c:pt idx="173">
                  <c:v>0.59395404487500014</c:v>
                </c:pt>
                <c:pt idx="174">
                  <c:v>0.59641658100000006</c:v>
                </c:pt>
                <c:pt idx="175">
                  <c:v>0.59886914062499996</c:v>
                </c:pt>
                <c:pt idx="176">
                  <c:v>0.60131174399999998</c:v>
                </c:pt>
                <c:pt idx="177">
                  <c:v>0.60374441137500012</c:v>
                </c:pt>
                <c:pt idx="178">
                  <c:v>0.60616716300000006</c:v>
                </c:pt>
                <c:pt idx="179">
                  <c:v>0.60858001912499993</c:v>
                </c:pt>
                <c:pt idx="180">
                  <c:v>0.61098300000000005</c:v>
                </c:pt>
                <c:pt idx="181">
                  <c:v>0.61337612587500012</c:v>
                </c:pt>
                <c:pt idx="182">
                  <c:v>0.61575941700000003</c:v>
                </c:pt>
                <c:pt idx="183">
                  <c:v>0.6181328936249999</c:v>
                </c:pt>
                <c:pt idx="184">
                  <c:v>0.62049657600000008</c:v>
                </c:pt>
                <c:pt idx="185">
                  <c:v>0.62285048437500012</c:v>
                </c:pt>
                <c:pt idx="186">
                  <c:v>0.62519463900000005</c:v>
                </c:pt>
                <c:pt idx="187">
                  <c:v>0.62752906012499987</c:v>
                </c:pt>
                <c:pt idx="188">
                  <c:v>0.62985376800000004</c:v>
                </c:pt>
                <c:pt idx="189">
                  <c:v>0.63216878287500022</c:v>
                </c:pt>
                <c:pt idx="190">
                  <c:v>0.63447412500000011</c:v>
                </c:pt>
                <c:pt idx="191">
                  <c:v>0.63676981462499993</c:v>
                </c:pt>
                <c:pt idx="192">
                  <c:v>0.63905587200000002</c:v>
                </c:pt>
                <c:pt idx="193">
                  <c:v>0.64133231737499996</c:v>
                </c:pt>
                <c:pt idx="194">
                  <c:v>0.64359917099999986</c:v>
                </c:pt>
                <c:pt idx="195">
                  <c:v>0.64585645312499995</c:v>
                </c:pt>
                <c:pt idx="196">
                  <c:v>0.64810418400000014</c:v>
                </c:pt>
                <c:pt idx="197">
                  <c:v>0.65034238387499999</c:v>
                </c:pt>
                <c:pt idx="198">
                  <c:v>0.65257107299999983</c:v>
                </c:pt>
                <c:pt idx="199">
                  <c:v>0.65479027162500003</c:v>
                </c:pt>
                <c:pt idx="200">
                  <c:v>0.65700000000000003</c:v>
                </c:pt>
                <c:pt idx="201">
                  <c:v>0.65920027837499995</c:v>
                </c:pt>
                <c:pt idx="202">
                  <c:v>0.66139112699999991</c:v>
                </c:pt>
                <c:pt idx="203">
                  <c:v>0.66357256612500004</c:v>
                </c:pt>
                <c:pt idx="204">
                  <c:v>0.66574461600000001</c:v>
                </c:pt>
                <c:pt idx="205">
                  <c:v>0.66790729687499995</c:v>
                </c:pt>
                <c:pt idx="206">
                  <c:v>0.67006062899999996</c:v>
                </c:pt>
                <c:pt idx="207">
                  <c:v>0.67220463262499996</c:v>
                </c:pt>
                <c:pt idx="208">
                  <c:v>0.67433932800000007</c:v>
                </c:pt>
                <c:pt idx="209">
                  <c:v>0.67646473537499996</c:v>
                </c:pt>
                <c:pt idx="210">
                  <c:v>0.67858087499999997</c:v>
                </c:pt>
                <c:pt idx="211">
                  <c:v>0.68068776712500001</c:v>
                </c:pt>
                <c:pt idx="212">
                  <c:v>0.68278543200000008</c:v>
                </c:pt>
                <c:pt idx="213">
                  <c:v>0.68487388987499997</c:v>
                </c:pt>
                <c:pt idx="214">
                  <c:v>0.68695316099999992</c:v>
                </c:pt>
                <c:pt idx="215">
                  <c:v>0.68902326562499994</c:v>
                </c:pt>
                <c:pt idx="216">
                  <c:v>0.69108422400000014</c:v>
                </c:pt>
                <c:pt idx="217">
                  <c:v>0.69313605637499998</c:v>
                </c:pt>
                <c:pt idx="218">
                  <c:v>0.69517878299999991</c:v>
                </c:pt>
                <c:pt idx="219">
                  <c:v>0.69721242412499995</c:v>
                </c:pt>
                <c:pt idx="220">
                  <c:v>0.69923700000000011</c:v>
                </c:pt>
                <c:pt idx="221">
                  <c:v>0.70125253087499995</c:v>
                </c:pt>
                <c:pt idx="222">
                  <c:v>0.70325903700000003</c:v>
                </c:pt>
                <c:pt idx="223">
                  <c:v>0.70525653862500004</c:v>
                </c:pt>
                <c:pt idx="224">
                  <c:v>0.70724505600000009</c:v>
                </c:pt>
                <c:pt idx="225">
                  <c:v>0.70922460937500009</c:v>
                </c:pt>
                <c:pt idx="226">
                  <c:v>0.71119521899999993</c:v>
                </c:pt>
                <c:pt idx="227">
                  <c:v>0.71315690512499996</c:v>
                </c:pt>
                <c:pt idx="228">
                  <c:v>0.71510968800000008</c:v>
                </c:pt>
                <c:pt idx="229">
                  <c:v>0.71705358787499995</c:v>
                </c:pt>
                <c:pt idx="230">
                  <c:v>0.71898862499999994</c:v>
                </c:pt>
                <c:pt idx="231">
                  <c:v>0.72091481962500004</c:v>
                </c:pt>
                <c:pt idx="232">
                  <c:v>0.72283219200000004</c:v>
                </c:pt>
                <c:pt idx="233">
                  <c:v>0.72474076237500007</c:v>
                </c:pt>
                <c:pt idx="234">
                  <c:v>0.72664055100000002</c:v>
                </c:pt>
                <c:pt idx="235">
                  <c:v>0.72853157812500013</c:v>
                </c:pt>
                <c:pt idx="236">
                  <c:v>0.73041386399999997</c:v>
                </c:pt>
                <c:pt idx="237">
                  <c:v>0.73228742887499987</c:v>
                </c:pt>
                <c:pt idx="238">
                  <c:v>0.73415229299999996</c:v>
                </c:pt>
                <c:pt idx="239">
                  <c:v>0.73600847662500013</c:v>
                </c:pt>
                <c:pt idx="240">
                  <c:v>0.73785599999999996</c:v>
                </c:pt>
                <c:pt idx="241">
                  <c:v>0.73969488337499989</c:v>
                </c:pt>
                <c:pt idx="242">
                  <c:v>0.74152514699999994</c:v>
                </c:pt>
                <c:pt idx="243">
                  <c:v>0.74334681112500012</c:v>
                </c:pt>
                <c:pt idx="244">
                  <c:v>0.74515989599999999</c:v>
                </c:pt>
                <c:pt idx="245">
                  <c:v>0.74696442187500001</c:v>
                </c:pt>
                <c:pt idx="246">
                  <c:v>0.74876040899999996</c:v>
                </c:pt>
                <c:pt idx="247">
                  <c:v>0.75054787762500008</c:v>
                </c:pt>
                <c:pt idx="248">
                  <c:v>0.75232684800000005</c:v>
                </c:pt>
                <c:pt idx="249">
                  <c:v>0.75409734037499998</c:v>
                </c:pt>
                <c:pt idx="250">
                  <c:v>0.755859375</c:v>
                </c:pt>
                <c:pt idx="251">
                  <c:v>0.75761297212500012</c:v>
                </c:pt>
                <c:pt idx="252">
                  <c:v>0.75935815200000001</c:v>
                </c:pt>
                <c:pt idx="253">
                  <c:v>0.76109493487499991</c:v>
                </c:pt>
                <c:pt idx="254">
                  <c:v>0.76282334100000004</c:v>
                </c:pt>
                <c:pt idx="255">
                  <c:v>0.7645433906250001</c:v>
                </c:pt>
                <c:pt idx="256">
                  <c:v>0.76625510399999996</c:v>
                </c:pt>
                <c:pt idx="257">
                  <c:v>0.76795850137499999</c:v>
                </c:pt>
                <c:pt idx="258">
                  <c:v>0.76965360300000007</c:v>
                </c:pt>
                <c:pt idx="259">
                  <c:v>0.77134042912500012</c:v>
                </c:pt>
                <c:pt idx="260">
                  <c:v>0.77301900000000001</c:v>
                </c:pt>
                <c:pt idx="261">
                  <c:v>0.774689335875</c:v>
                </c:pt>
                <c:pt idx="262">
                  <c:v>0.77635145700000008</c:v>
                </c:pt>
                <c:pt idx="263">
                  <c:v>0.77800538362500005</c:v>
                </c:pt>
                <c:pt idx="264">
                  <c:v>0.77965113600000002</c:v>
                </c:pt>
                <c:pt idx="265">
                  <c:v>0.7812887343749999</c:v>
                </c:pt>
                <c:pt idx="266">
                  <c:v>0.78291819900000004</c:v>
                </c:pt>
                <c:pt idx="267">
                  <c:v>0.7845395501250001</c:v>
                </c:pt>
                <c:pt idx="268">
                  <c:v>0.78615280799999998</c:v>
                </c:pt>
                <c:pt idx="269">
                  <c:v>0.78775799287499992</c:v>
                </c:pt>
                <c:pt idx="270">
                  <c:v>0.78935512500000005</c:v>
                </c:pt>
                <c:pt idx="271">
                  <c:v>0.79094422462500003</c:v>
                </c:pt>
                <c:pt idx="272">
                  <c:v>0.79252531199999998</c:v>
                </c:pt>
                <c:pt idx="273">
                  <c:v>0.79409840737499993</c:v>
                </c:pt>
                <c:pt idx="274">
                  <c:v>0.79566353099999998</c:v>
                </c:pt>
                <c:pt idx="275">
                  <c:v>0.79722070312500004</c:v>
                </c:pt>
                <c:pt idx="276">
                  <c:v>0.79876994400000001</c:v>
                </c:pt>
                <c:pt idx="277">
                  <c:v>0.80031127387500001</c:v>
                </c:pt>
                <c:pt idx="278">
                  <c:v>0.80184471300000004</c:v>
                </c:pt>
                <c:pt idx="279">
                  <c:v>0.80337028162500002</c:v>
                </c:pt>
                <c:pt idx="280">
                  <c:v>0.80488799999999994</c:v>
                </c:pt>
                <c:pt idx="281">
                  <c:v>0.80639788837500004</c:v>
                </c:pt>
                <c:pt idx="282">
                  <c:v>0.807899967</c:v>
                </c:pt>
                <c:pt idx="283">
                  <c:v>0.80939425612500004</c:v>
                </c:pt>
                <c:pt idx="284">
                  <c:v>0.81088077599999986</c:v>
                </c:pt>
                <c:pt idx="285">
                  <c:v>0.812359546875</c:v>
                </c:pt>
                <c:pt idx="286">
                  <c:v>0.81383058900000005</c:v>
                </c:pt>
                <c:pt idx="287">
                  <c:v>0.815293922625</c:v>
                </c:pt>
                <c:pt idx="288">
                  <c:v>0.81674956799999987</c:v>
                </c:pt>
                <c:pt idx="289">
                  <c:v>0.818197545375</c:v>
                </c:pt>
                <c:pt idx="290">
                  <c:v>0.81963787500000007</c:v>
                </c:pt>
                <c:pt idx="291">
                  <c:v>0.82107057712499998</c:v>
                </c:pt>
                <c:pt idx="292">
                  <c:v>0.82249567199999996</c:v>
                </c:pt>
                <c:pt idx="293">
                  <c:v>0.82391317987500001</c:v>
                </c:pt>
                <c:pt idx="294">
                  <c:v>0.82532312100000005</c:v>
                </c:pt>
                <c:pt idx="295">
                  <c:v>0.82672551562499996</c:v>
                </c:pt>
                <c:pt idx="296">
                  <c:v>0.82812038399999999</c:v>
                </c:pt>
                <c:pt idx="297">
                  <c:v>0.82950774637500002</c:v>
                </c:pt>
                <c:pt idx="298">
                  <c:v>0.83088762300000008</c:v>
                </c:pt>
                <c:pt idx="299">
                  <c:v>0.83226003412499994</c:v>
                </c:pt>
                <c:pt idx="300">
                  <c:v>0.83362499999999995</c:v>
                </c:pt>
                <c:pt idx="301">
                  <c:v>0.83498254087500001</c:v>
                </c:pt>
                <c:pt idx="302">
                  <c:v>0.83633267700000002</c:v>
                </c:pt>
                <c:pt idx="303">
                  <c:v>0.837675428625</c:v>
                </c:pt>
                <c:pt idx="304">
                  <c:v>0.83901081599999994</c:v>
                </c:pt>
                <c:pt idx="305">
                  <c:v>0.84033885937499997</c:v>
                </c:pt>
                <c:pt idx="306">
                  <c:v>0.8416595790000001</c:v>
                </c:pt>
                <c:pt idx="307">
                  <c:v>0.84297299512500001</c:v>
                </c:pt>
                <c:pt idx="308">
                  <c:v>0.84427912799999993</c:v>
                </c:pt>
                <c:pt idx="309">
                  <c:v>0.84557799787499999</c:v>
                </c:pt>
                <c:pt idx="310">
                  <c:v>0.84686962500000007</c:v>
                </c:pt>
                <c:pt idx="311">
                  <c:v>0.84815402962500008</c:v>
                </c:pt>
                <c:pt idx="312">
                  <c:v>0.84943123199999993</c:v>
                </c:pt>
                <c:pt idx="313">
                  <c:v>0.85070125237500005</c:v>
                </c:pt>
                <c:pt idx="314">
                  <c:v>0.85196411100000002</c:v>
                </c:pt>
                <c:pt idx="315">
                  <c:v>0.85321982812500008</c:v>
                </c:pt>
                <c:pt idx="316">
                  <c:v>0.854468424</c:v>
                </c:pt>
                <c:pt idx="317">
                  <c:v>0.85570991887500003</c:v>
                </c:pt>
                <c:pt idx="318">
                  <c:v>0.85694433300000006</c:v>
                </c:pt>
                <c:pt idx="319">
                  <c:v>0.85817168662499999</c:v>
                </c:pt>
                <c:pt idx="320">
                  <c:v>0.85939199999999993</c:v>
                </c:pt>
                <c:pt idx="321">
                  <c:v>0.86060529337500002</c:v>
                </c:pt>
                <c:pt idx="322">
                  <c:v>0.86181158700000005</c:v>
                </c:pt>
                <c:pt idx="323">
                  <c:v>0.86301090112500001</c:v>
                </c:pt>
                <c:pt idx="324">
                  <c:v>0.86420325600000003</c:v>
                </c:pt>
                <c:pt idx="325">
                  <c:v>0.86538867187500002</c:v>
                </c:pt>
                <c:pt idx="326">
                  <c:v>0.86656716899999997</c:v>
                </c:pt>
                <c:pt idx="327">
                  <c:v>0.86773876762499991</c:v>
                </c:pt>
                <c:pt idx="328">
                  <c:v>0.86890348799999995</c:v>
                </c:pt>
                <c:pt idx="329">
                  <c:v>0.87006135037499999</c:v>
                </c:pt>
                <c:pt idx="330">
                  <c:v>0.87121237500000004</c:v>
                </c:pt>
                <c:pt idx="331">
                  <c:v>0.87235658212499989</c:v>
                </c:pt>
                <c:pt idx="332">
                  <c:v>0.873493992</c:v>
                </c:pt>
                <c:pt idx="333">
                  <c:v>0.87462462487500003</c:v>
                </c:pt>
                <c:pt idx="334">
                  <c:v>0.87574850100000001</c:v>
                </c:pt>
                <c:pt idx="335">
                  <c:v>0.87686564062500005</c:v>
                </c:pt>
                <c:pt idx="336">
                  <c:v>0.87797606400000006</c:v>
                </c:pt>
                <c:pt idx="337">
                  <c:v>0.87907979137500003</c:v>
                </c:pt>
                <c:pt idx="338">
                  <c:v>0.88017684299999999</c:v>
                </c:pt>
                <c:pt idx="339">
                  <c:v>0.88126723912500005</c:v>
                </c:pt>
                <c:pt idx="340">
                  <c:v>0.882351</c:v>
                </c:pt>
                <c:pt idx="341">
                  <c:v>0.88342814587500007</c:v>
                </c:pt>
                <c:pt idx="342">
                  <c:v>0.88449869699999994</c:v>
                </c:pt>
                <c:pt idx="343">
                  <c:v>0.88556267362499996</c:v>
                </c:pt>
                <c:pt idx="344">
                  <c:v>0.88662009600000002</c:v>
                </c:pt>
                <c:pt idx="345">
                  <c:v>0.88767098437499992</c:v>
                </c:pt>
                <c:pt idx="346">
                  <c:v>0.88871535899999998</c:v>
                </c:pt>
                <c:pt idx="347">
                  <c:v>0.88975324012500001</c:v>
                </c:pt>
                <c:pt idx="348">
                  <c:v>0.89078464800000001</c:v>
                </c:pt>
                <c:pt idx="349">
                  <c:v>0.891809602875</c:v>
                </c:pt>
                <c:pt idx="350">
                  <c:v>0.89282812499999997</c:v>
                </c:pt>
                <c:pt idx="351">
                  <c:v>0.89384023462499995</c:v>
                </c:pt>
                <c:pt idx="352">
                  <c:v>0.89484595200000006</c:v>
                </c:pt>
                <c:pt idx="353">
                  <c:v>0.89584529737499996</c:v>
                </c:pt>
                <c:pt idx="354">
                  <c:v>0.89683829100000001</c:v>
                </c:pt>
                <c:pt idx="355">
                  <c:v>0.89782495312499999</c:v>
                </c:pt>
                <c:pt idx="356">
                  <c:v>0.89880530400000003</c:v>
                </c:pt>
                <c:pt idx="357">
                  <c:v>0.89977936387500002</c:v>
                </c:pt>
                <c:pt idx="358">
                  <c:v>0.90074715299999997</c:v>
                </c:pt>
                <c:pt idx="359">
                  <c:v>0.901708691625</c:v>
                </c:pt>
                <c:pt idx="360">
                  <c:v>0.90266400000000002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17D-44A6-8A8A-004C49E6E8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2419135"/>
        <c:axId val="1162408095"/>
      </c:scatterChart>
      <c:scatterChart>
        <c:scatterStyle val="lineMarker"/>
        <c:varyColors val="0"/>
        <c:ser>
          <c:idx val="0"/>
          <c:order val="0"/>
          <c:tx>
            <c:v>DBU</c:v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Kinetics_DBU!$F$2:$F$12</c:f>
                <c:numCache>
                  <c:formatCode>General</c:formatCode>
                  <c:ptCount val="11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3.9310727967481814E-2</c:v>
                  </c:pt>
                  <c:pt idx="4">
                    <c:v>3.9878983604567125E-2</c:v>
                  </c:pt>
                  <c:pt idx="5">
                    <c:v>3.2129944496269103E-2</c:v>
                  </c:pt>
                  <c:pt idx="6">
                    <c:v>2.6102362600602506E-2</c:v>
                  </c:pt>
                  <c:pt idx="7">
                    <c:v>1.7009801096230778E-2</c:v>
                  </c:pt>
                  <c:pt idx="8">
                    <c:v>2.9005746557076093E-2</c:v>
                  </c:pt>
                  <c:pt idx="9">
                    <c:v>3.1942656954820348E-2</c:v>
                  </c:pt>
                  <c:pt idx="10">
                    <c:v>0</c:v>
                  </c:pt>
                </c:numCache>
              </c:numRef>
            </c:plus>
            <c:minus>
              <c:numRef>
                <c:f>Kinetics_DBU!$F$2:$F$12</c:f>
                <c:numCache>
                  <c:formatCode>General</c:formatCode>
                  <c:ptCount val="11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3.9310727967481814E-2</c:v>
                  </c:pt>
                  <c:pt idx="4">
                    <c:v>3.9878983604567125E-2</c:v>
                  </c:pt>
                  <c:pt idx="5">
                    <c:v>3.2129944496269103E-2</c:v>
                  </c:pt>
                  <c:pt idx="6">
                    <c:v>2.6102362600602506E-2</c:v>
                  </c:pt>
                  <c:pt idx="7">
                    <c:v>1.7009801096230778E-2</c:v>
                  </c:pt>
                  <c:pt idx="8">
                    <c:v>2.9005746557076093E-2</c:v>
                  </c:pt>
                  <c:pt idx="9">
                    <c:v>3.1942656954820348E-2</c:v>
                  </c:pt>
                  <c:pt idx="10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Kinetics_DBU!$A$2:$A$12</c:f>
              <c:numCache>
                <c:formatCode>General</c:formatCode>
                <c:ptCount val="1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30</c:v>
                </c:pt>
                <c:pt idx="5">
                  <c:v>45</c:v>
                </c:pt>
                <c:pt idx="6">
                  <c:v>60</c:v>
                </c:pt>
                <c:pt idx="7">
                  <c:v>120</c:v>
                </c:pt>
                <c:pt idx="8">
                  <c:v>180</c:v>
                </c:pt>
                <c:pt idx="9">
                  <c:v>240</c:v>
                </c:pt>
                <c:pt idx="10">
                  <c:v>300</c:v>
                </c:pt>
              </c:numCache>
            </c:numRef>
          </c:xVal>
          <c:yVal>
            <c:numRef>
              <c:f>Kinetics_DBU!$E$2:$E$12</c:f>
              <c:numCache>
                <c:formatCode>General</c:formatCode>
                <c:ptCount val="11"/>
                <c:pt idx="0">
                  <c:v>0</c:v>
                </c:pt>
                <c:pt idx="1">
                  <c:v>0.11799999999999999</c:v>
                </c:pt>
                <c:pt idx="2">
                  <c:v>0.2329</c:v>
                </c:pt>
                <c:pt idx="3">
                  <c:v>0.27366666666666667</c:v>
                </c:pt>
                <c:pt idx="4">
                  <c:v>0.33733333333333332</c:v>
                </c:pt>
                <c:pt idx="5">
                  <c:v>0.38666666666666671</c:v>
                </c:pt>
                <c:pt idx="6">
                  <c:v>0.42633333333333329</c:v>
                </c:pt>
                <c:pt idx="7">
                  <c:v>0.58933333333333326</c:v>
                </c:pt>
                <c:pt idx="8">
                  <c:v>0.77766666666666673</c:v>
                </c:pt>
                <c:pt idx="9">
                  <c:v>0.96266666666666667</c:v>
                </c:pt>
                <c:pt idx="1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7D-44A6-8A8A-004C49E6E874}"/>
            </c:ext>
          </c:extLst>
        </c:ser>
        <c:ser>
          <c:idx val="1"/>
          <c:order val="1"/>
          <c:tx>
            <c:v>DBU:TPA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Kinetics_DBUTPA!$O$2:$O$9</c:f>
                <c:numCache>
                  <c:formatCode>General</c:formatCode>
                  <c:ptCount val="8"/>
                  <c:pt idx="0">
                    <c:v>3.9837168574084194E-3</c:v>
                  </c:pt>
                  <c:pt idx="1">
                    <c:v>2.4916928649681879E-2</c:v>
                  </c:pt>
                  <c:pt idx="2">
                    <c:v>3.2869489398731987E-2</c:v>
                  </c:pt>
                  <c:pt idx="3">
                    <c:v>4.7729707730091921E-2</c:v>
                  </c:pt>
                  <c:pt idx="4">
                    <c:v>2.8496403281817788E-2</c:v>
                  </c:pt>
                  <c:pt idx="5">
                    <c:v>0.04</c:v>
                  </c:pt>
                  <c:pt idx="6">
                    <c:v>4.270632271689994E-2</c:v>
                  </c:pt>
                  <c:pt idx="7">
                    <c:v>2.4193043077160359E-2</c:v>
                  </c:pt>
                </c:numCache>
              </c:numRef>
            </c:plus>
            <c:minus>
              <c:numRef>
                <c:f>Kinetics_DBUTPA!$O$2:$O$9</c:f>
                <c:numCache>
                  <c:formatCode>General</c:formatCode>
                  <c:ptCount val="8"/>
                  <c:pt idx="0">
                    <c:v>3.9837168574084194E-3</c:v>
                  </c:pt>
                  <c:pt idx="1">
                    <c:v>2.4916928649681879E-2</c:v>
                  </c:pt>
                  <c:pt idx="2">
                    <c:v>3.2869489398731987E-2</c:v>
                  </c:pt>
                  <c:pt idx="3">
                    <c:v>4.7729707730091921E-2</c:v>
                  </c:pt>
                  <c:pt idx="4">
                    <c:v>2.8496403281817788E-2</c:v>
                  </c:pt>
                  <c:pt idx="5">
                    <c:v>0.04</c:v>
                  </c:pt>
                  <c:pt idx="6">
                    <c:v>4.270632271689994E-2</c:v>
                  </c:pt>
                  <c:pt idx="7">
                    <c:v>2.4193043077160359E-2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Kinetics_DBUTPA!$J$2:$J$9</c:f>
              <c:numCache>
                <c:formatCode>General</c:formatCode>
                <c:ptCount val="8"/>
                <c:pt idx="0">
                  <c:v>0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180</c:v>
                </c:pt>
                <c:pt idx="5">
                  <c:v>240</c:v>
                </c:pt>
                <c:pt idx="6">
                  <c:v>300</c:v>
                </c:pt>
                <c:pt idx="7">
                  <c:v>360</c:v>
                </c:pt>
              </c:numCache>
            </c:numRef>
          </c:xVal>
          <c:yVal>
            <c:numRef>
              <c:f>Kinetics_DBUTPA!$N$2:$N$9</c:f>
              <c:numCache>
                <c:formatCode>0%</c:formatCode>
                <c:ptCount val="8"/>
                <c:pt idx="0" formatCode="General">
                  <c:v>0</c:v>
                </c:pt>
                <c:pt idx="1">
                  <c:v>0.13013333333333332</c:v>
                </c:pt>
                <c:pt idx="2">
                  <c:v>0.22393333333333332</c:v>
                </c:pt>
                <c:pt idx="3">
                  <c:v>0.4230666666666667</c:v>
                </c:pt>
                <c:pt idx="4">
                  <c:v>0.63405</c:v>
                </c:pt>
                <c:pt idx="5">
                  <c:v>0.85133333333333328</c:v>
                </c:pt>
                <c:pt idx="6">
                  <c:v>0.95799999999999985</c:v>
                </c:pt>
                <c:pt idx="7">
                  <c:v>1.0142666666666666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17D-44A6-8A8A-004C49E6E874}"/>
            </c:ext>
          </c:extLst>
        </c:ser>
        <c:ser>
          <c:idx val="5"/>
          <c:order val="5"/>
          <c:tx>
            <c:v>DBU - PVPhenol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'DBU-PVP_180dC'!$U$3:$U$12</c:f>
                <c:numCache>
                  <c:formatCode>General</c:formatCode>
                  <c:ptCount val="10"/>
                  <c:pt idx="0">
                    <c:v>0</c:v>
                  </c:pt>
                  <c:pt idx="1">
                    <c:v>2.1257077252842958E-2</c:v>
                  </c:pt>
                  <c:pt idx="2">
                    <c:v>1.2189476335484365E-2</c:v>
                  </c:pt>
                  <c:pt idx="3">
                    <c:v>2.9698484809834867E-3</c:v>
                  </c:pt>
                  <c:pt idx="4">
                    <c:v>1.1058631621196791E-2</c:v>
                  </c:pt>
                  <c:pt idx="5">
                    <c:v>1.4618595463769203E-2</c:v>
                  </c:pt>
                  <c:pt idx="6">
                    <c:v>4.0035775667936466E-2</c:v>
                  </c:pt>
                  <c:pt idx="7">
                    <c:v>7.3573636582678265E-2</c:v>
                  </c:pt>
                  <c:pt idx="8">
                    <c:v>1.2374368670764632E-2</c:v>
                  </c:pt>
                  <c:pt idx="9">
                    <c:v>0</c:v>
                  </c:pt>
                </c:numCache>
              </c:numRef>
            </c:plus>
            <c:minus>
              <c:numRef>
                <c:f>'DBU-PVP_180dC'!$U$3:$U$12</c:f>
                <c:numCache>
                  <c:formatCode>General</c:formatCode>
                  <c:ptCount val="10"/>
                  <c:pt idx="0">
                    <c:v>0</c:v>
                  </c:pt>
                  <c:pt idx="1">
                    <c:v>2.1257077252842958E-2</c:v>
                  </c:pt>
                  <c:pt idx="2">
                    <c:v>1.2189476335484365E-2</c:v>
                  </c:pt>
                  <c:pt idx="3">
                    <c:v>2.9698484809834867E-3</c:v>
                  </c:pt>
                  <c:pt idx="4">
                    <c:v>1.1058631621196791E-2</c:v>
                  </c:pt>
                  <c:pt idx="5">
                    <c:v>1.4618595463769203E-2</c:v>
                  </c:pt>
                  <c:pt idx="6">
                    <c:v>4.0035775667936466E-2</c:v>
                  </c:pt>
                  <c:pt idx="7">
                    <c:v>7.3573636582678265E-2</c:v>
                  </c:pt>
                  <c:pt idx="8">
                    <c:v>1.2374368670764632E-2</c:v>
                  </c:pt>
                  <c:pt idx="9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'DBU-PVP_180dC'!$S$3:$S$12</c:f>
              <c:numCache>
                <c:formatCode>General</c:formatCode>
                <c:ptCount val="10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210</c:v>
                </c:pt>
                <c:pt idx="9">
                  <c:v>240</c:v>
                </c:pt>
              </c:numCache>
            </c:numRef>
          </c:xVal>
          <c:yVal>
            <c:numRef>
              <c:f>'DBU-PVP_180dC'!$T$3:$T$12</c:f>
              <c:numCache>
                <c:formatCode>0%</c:formatCode>
                <c:ptCount val="10"/>
                <c:pt idx="0" formatCode="General">
                  <c:v>0</c:v>
                </c:pt>
                <c:pt idx="1">
                  <c:v>0.22106666666666666</c:v>
                </c:pt>
                <c:pt idx="2">
                  <c:v>0.28583333333333333</c:v>
                </c:pt>
                <c:pt idx="3">
                  <c:v>0.33890000000000003</c:v>
                </c:pt>
                <c:pt idx="4">
                  <c:v>0.38006666666666672</c:v>
                </c:pt>
                <c:pt idx="5">
                  <c:v>0.47176666666666667</c:v>
                </c:pt>
                <c:pt idx="6">
                  <c:v>0.59153333333333336</c:v>
                </c:pt>
                <c:pt idx="7">
                  <c:v>0.77760000000000007</c:v>
                </c:pt>
                <c:pt idx="8">
                  <c:v>0.90989999999999993</c:v>
                </c:pt>
                <c:pt idx="9">
                  <c:v>0.9274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17D-44A6-8A8A-004C49E6E8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2419135"/>
        <c:axId val="1162408095"/>
      </c:scatterChart>
      <c:valAx>
        <c:axId val="1162419135"/>
        <c:scaling>
          <c:orientation val="minMax"/>
          <c:min val="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2408095"/>
        <c:crosses val="autoZero"/>
        <c:crossBetween val="midCat"/>
        <c:majorUnit val="60"/>
      </c:valAx>
      <c:valAx>
        <c:axId val="1162408095"/>
        <c:scaling>
          <c:orientation val="minMax"/>
          <c:max val="1.05"/>
          <c:min val="0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24191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'DBU-PVP_190dC'!$E$14:$E$21</c:f>
                <c:numCache>
                  <c:formatCode>General</c:formatCode>
                  <c:ptCount val="8"/>
                  <c:pt idx="1">
                    <c:v>2.7577164466275356E-2</c:v>
                  </c:pt>
                  <c:pt idx="2">
                    <c:v>6.2016798799464853E-2</c:v>
                  </c:pt>
                  <c:pt idx="3">
                    <c:v>6.8879121171319765E-2</c:v>
                  </c:pt>
                  <c:pt idx="4">
                    <c:v>6.5835653967537489E-2</c:v>
                  </c:pt>
                  <c:pt idx="5">
                    <c:v>5.7982756057296872E-2</c:v>
                  </c:pt>
                  <c:pt idx="6">
                    <c:v>2.6851443164195066E-2</c:v>
                  </c:pt>
                  <c:pt idx="7">
                    <c:v>1.3378091543016692E-2</c:v>
                  </c:pt>
                </c:numCache>
              </c:numRef>
            </c:plus>
            <c:minus>
              <c:numRef>
                <c:f>'DBU-PVP_190dC'!$E$14:$E$21</c:f>
                <c:numCache>
                  <c:formatCode>General</c:formatCode>
                  <c:ptCount val="8"/>
                  <c:pt idx="1">
                    <c:v>2.7577164466275356E-2</c:v>
                  </c:pt>
                  <c:pt idx="2">
                    <c:v>6.2016798799464853E-2</c:v>
                  </c:pt>
                  <c:pt idx="3">
                    <c:v>6.8879121171319765E-2</c:v>
                  </c:pt>
                  <c:pt idx="4">
                    <c:v>6.5835653967537489E-2</c:v>
                  </c:pt>
                  <c:pt idx="5">
                    <c:v>5.7982756057296872E-2</c:v>
                  </c:pt>
                  <c:pt idx="6">
                    <c:v>2.6851443164195066E-2</c:v>
                  </c:pt>
                  <c:pt idx="7">
                    <c:v>1.3378091543016692E-2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'DBU-PVP_190dC'!$A$14:$A$21</c:f>
              <c:numCache>
                <c:formatCode>General</c:formatCode>
                <c:ptCount val="8"/>
                <c:pt idx="0">
                  <c:v>0</c:v>
                </c:pt>
                <c:pt idx="1">
                  <c:v>7.5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</c:numCache>
            </c:numRef>
          </c:xVal>
          <c:yVal>
            <c:numRef>
              <c:f>'DBU-PVP_190dC'!$D$14:$D$21</c:f>
              <c:numCache>
                <c:formatCode>0%</c:formatCode>
                <c:ptCount val="8"/>
                <c:pt idx="1">
                  <c:v>0.24349999999999999</c:v>
                </c:pt>
                <c:pt idx="2">
                  <c:v>0.35166666666666663</c:v>
                </c:pt>
                <c:pt idx="3">
                  <c:v>0.4383333333333333</c:v>
                </c:pt>
                <c:pt idx="4">
                  <c:v>0.6283333333333333</c:v>
                </c:pt>
                <c:pt idx="5">
                  <c:v>0.77099999999999991</c:v>
                </c:pt>
                <c:pt idx="6">
                  <c:v>0.89</c:v>
                </c:pt>
                <c:pt idx="7">
                  <c:v>0.9955666666666666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E2-4235-A7CC-9A93CF26A7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0253807"/>
        <c:axId val="1412779711"/>
      </c:scatterChart>
      <c:scatterChart>
        <c:scatterStyle val="smoothMarker"/>
        <c:varyColors val="0"/>
        <c:ser>
          <c:idx val="1"/>
          <c:order val="1"/>
          <c:tx>
            <c:v>Init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'DBU-PVP_190dC'!$A$50:$A$65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xVal>
          <c:yVal>
            <c:numRef>
              <c:f>'DBU-PVP_190dC'!$B$50:$B$65</c:f>
              <c:numCache>
                <c:formatCode>0%</c:formatCode>
                <c:ptCount val="16"/>
                <c:pt idx="0">
                  <c:v>0</c:v>
                </c:pt>
                <c:pt idx="1">
                  <c:v>3.1170407624999896E-2</c:v>
                </c:pt>
                <c:pt idx="2">
                  <c:v>6.1686261000000076E-2</c:v>
                </c:pt>
                <c:pt idx="3">
                  <c:v>9.1554505874999914E-2</c:v>
                </c:pt>
                <c:pt idx="4">
                  <c:v>0.12078208800000012</c:v>
                </c:pt>
                <c:pt idx="5">
                  <c:v>0.14937595312499996</c:v>
                </c:pt>
                <c:pt idx="6">
                  <c:v>0.17734304699999981</c:v>
                </c:pt>
                <c:pt idx="7">
                  <c:v>0.20469031537499993</c:v>
                </c:pt>
                <c:pt idx="8">
                  <c:v>0.23142470399999993</c:v>
                </c:pt>
                <c:pt idx="9">
                  <c:v>0.25755315862500006</c:v>
                </c:pt>
                <c:pt idx="10">
                  <c:v>0.28308262500000003</c:v>
                </c:pt>
                <c:pt idx="11">
                  <c:v>0.30802004887500012</c:v>
                </c:pt>
                <c:pt idx="12">
                  <c:v>0.33237237600000002</c:v>
                </c:pt>
                <c:pt idx="13">
                  <c:v>0.35614655212500013</c:v>
                </c:pt>
                <c:pt idx="14">
                  <c:v>0.37934952300000002</c:v>
                </c:pt>
                <c:pt idx="15">
                  <c:v>0.40198823437499986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CE2-4235-A7CC-9A93CF26A702}"/>
            </c:ext>
          </c:extLst>
        </c:ser>
        <c:ser>
          <c:idx val="2"/>
          <c:order val="2"/>
          <c:tx>
            <c:v>Post 15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'DBU-PVP_190dC'!$C$50:$C$380</c:f>
              <c:numCache>
                <c:formatCode>General</c:formatCode>
                <c:ptCount val="331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  <c:pt idx="10">
                  <c:v>25</c:v>
                </c:pt>
                <c:pt idx="11">
                  <c:v>26</c:v>
                </c:pt>
                <c:pt idx="12">
                  <c:v>27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42</c:v>
                </c:pt>
                <c:pt idx="28">
                  <c:v>43</c:v>
                </c:pt>
                <c:pt idx="29">
                  <c:v>44</c:v>
                </c:pt>
                <c:pt idx="30">
                  <c:v>45</c:v>
                </c:pt>
                <c:pt idx="31">
                  <c:v>46</c:v>
                </c:pt>
                <c:pt idx="32">
                  <c:v>47</c:v>
                </c:pt>
                <c:pt idx="33">
                  <c:v>48</c:v>
                </c:pt>
                <c:pt idx="34">
                  <c:v>49</c:v>
                </c:pt>
                <c:pt idx="35">
                  <c:v>50</c:v>
                </c:pt>
                <c:pt idx="36">
                  <c:v>51</c:v>
                </c:pt>
                <c:pt idx="37">
                  <c:v>52</c:v>
                </c:pt>
                <c:pt idx="38">
                  <c:v>53</c:v>
                </c:pt>
                <c:pt idx="39">
                  <c:v>54</c:v>
                </c:pt>
                <c:pt idx="40">
                  <c:v>55</c:v>
                </c:pt>
                <c:pt idx="41">
                  <c:v>56</c:v>
                </c:pt>
                <c:pt idx="42">
                  <c:v>57</c:v>
                </c:pt>
                <c:pt idx="43">
                  <c:v>58</c:v>
                </c:pt>
                <c:pt idx="44">
                  <c:v>59</c:v>
                </c:pt>
                <c:pt idx="45">
                  <c:v>60</c:v>
                </c:pt>
                <c:pt idx="46">
                  <c:v>61</c:v>
                </c:pt>
                <c:pt idx="47">
                  <c:v>62</c:v>
                </c:pt>
                <c:pt idx="48">
                  <c:v>63</c:v>
                </c:pt>
                <c:pt idx="49">
                  <c:v>64</c:v>
                </c:pt>
                <c:pt idx="50">
                  <c:v>65</c:v>
                </c:pt>
                <c:pt idx="51">
                  <c:v>66</c:v>
                </c:pt>
                <c:pt idx="52">
                  <c:v>67</c:v>
                </c:pt>
                <c:pt idx="53">
                  <c:v>68</c:v>
                </c:pt>
                <c:pt idx="54">
                  <c:v>69</c:v>
                </c:pt>
                <c:pt idx="55">
                  <c:v>70</c:v>
                </c:pt>
                <c:pt idx="56">
                  <c:v>71</c:v>
                </c:pt>
                <c:pt idx="57">
                  <c:v>72</c:v>
                </c:pt>
                <c:pt idx="58">
                  <c:v>73</c:v>
                </c:pt>
                <c:pt idx="59">
                  <c:v>74</c:v>
                </c:pt>
                <c:pt idx="60">
                  <c:v>75</c:v>
                </c:pt>
                <c:pt idx="61">
                  <c:v>76</c:v>
                </c:pt>
                <c:pt idx="62">
                  <c:v>77</c:v>
                </c:pt>
                <c:pt idx="63">
                  <c:v>78</c:v>
                </c:pt>
                <c:pt idx="64">
                  <c:v>79</c:v>
                </c:pt>
                <c:pt idx="65">
                  <c:v>80</c:v>
                </c:pt>
                <c:pt idx="66">
                  <c:v>81</c:v>
                </c:pt>
                <c:pt idx="67">
                  <c:v>82</c:v>
                </c:pt>
                <c:pt idx="68">
                  <c:v>83</c:v>
                </c:pt>
                <c:pt idx="69">
                  <c:v>84</c:v>
                </c:pt>
                <c:pt idx="70">
                  <c:v>85</c:v>
                </c:pt>
                <c:pt idx="71">
                  <c:v>86</c:v>
                </c:pt>
                <c:pt idx="72">
                  <c:v>87</c:v>
                </c:pt>
                <c:pt idx="73">
                  <c:v>88</c:v>
                </c:pt>
                <c:pt idx="74">
                  <c:v>89</c:v>
                </c:pt>
                <c:pt idx="75">
                  <c:v>90</c:v>
                </c:pt>
                <c:pt idx="76">
                  <c:v>91</c:v>
                </c:pt>
                <c:pt idx="77">
                  <c:v>92</c:v>
                </c:pt>
                <c:pt idx="78">
                  <c:v>93</c:v>
                </c:pt>
                <c:pt idx="79">
                  <c:v>94</c:v>
                </c:pt>
                <c:pt idx="80">
                  <c:v>95</c:v>
                </c:pt>
                <c:pt idx="81">
                  <c:v>96</c:v>
                </c:pt>
                <c:pt idx="82">
                  <c:v>97</c:v>
                </c:pt>
                <c:pt idx="83">
                  <c:v>98</c:v>
                </c:pt>
                <c:pt idx="84">
                  <c:v>99</c:v>
                </c:pt>
                <c:pt idx="85">
                  <c:v>100</c:v>
                </c:pt>
                <c:pt idx="86">
                  <c:v>101</c:v>
                </c:pt>
                <c:pt idx="87">
                  <c:v>102</c:v>
                </c:pt>
                <c:pt idx="88">
                  <c:v>103</c:v>
                </c:pt>
                <c:pt idx="89">
                  <c:v>104</c:v>
                </c:pt>
                <c:pt idx="90">
                  <c:v>105</c:v>
                </c:pt>
                <c:pt idx="91">
                  <c:v>106</c:v>
                </c:pt>
                <c:pt idx="92">
                  <c:v>107</c:v>
                </c:pt>
                <c:pt idx="93">
                  <c:v>108</c:v>
                </c:pt>
                <c:pt idx="94">
                  <c:v>109</c:v>
                </c:pt>
                <c:pt idx="95">
                  <c:v>110</c:v>
                </c:pt>
                <c:pt idx="96">
                  <c:v>111</c:v>
                </c:pt>
                <c:pt idx="97">
                  <c:v>112</c:v>
                </c:pt>
                <c:pt idx="98">
                  <c:v>113</c:v>
                </c:pt>
                <c:pt idx="99">
                  <c:v>114</c:v>
                </c:pt>
                <c:pt idx="100">
                  <c:v>115</c:v>
                </c:pt>
                <c:pt idx="101">
                  <c:v>116</c:v>
                </c:pt>
                <c:pt idx="102">
                  <c:v>117</c:v>
                </c:pt>
                <c:pt idx="103">
                  <c:v>118</c:v>
                </c:pt>
                <c:pt idx="104">
                  <c:v>119</c:v>
                </c:pt>
                <c:pt idx="105">
                  <c:v>120</c:v>
                </c:pt>
                <c:pt idx="106">
                  <c:v>121</c:v>
                </c:pt>
                <c:pt idx="107">
                  <c:v>122</c:v>
                </c:pt>
                <c:pt idx="108">
                  <c:v>123</c:v>
                </c:pt>
                <c:pt idx="109">
                  <c:v>124</c:v>
                </c:pt>
                <c:pt idx="110">
                  <c:v>125</c:v>
                </c:pt>
                <c:pt idx="111">
                  <c:v>126</c:v>
                </c:pt>
                <c:pt idx="112">
                  <c:v>127</c:v>
                </c:pt>
                <c:pt idx="113">
                  <c:v>128</c:v>
                </c:pt>
                <c:pt idx="114">
                  <c:v>129</c:v>
                </c:pt>
                <c:pt idx="115">
                  <c:v>130</c:v>
                </c:pt>
                <c:pt idx="116">
                  <c:v>131</c:v>
                </c:pt>
                <c:pt idx="117">
                  <c:v>132</c:v>
                </c:pt>
                <c:pt idx="118">
                  <c:v>133</c:v>
                </c:pt>
                <c:pt idx="119">
                  <c:v>134</c:v>
                </c:pt>
                <c:pt idx="120">
                  <c:v>135</c:v>
                </c:pt>
                <c:pt idx="121">
                  <c:v>136</c:v>
                </c:pt>
                <c:pt idx="122">
                  <c:v>137</c:v>
                </c:pt>
                <c:pt idx="123">
                  <c:v>138</c:v>
                </c:pt>
                <c:pt idx="124">
                  <c:v>139</c:v>
                </c:pt>
                <c:pt idx="125">
                  <c:v>140</c:v>
                </c:pt>
                <c:pt idx="126">
                  <c:v>141</c:v>
                </c:pt>
                <c:pt idx="127">
                  <c:v>142</c:v>
                </c:pt>
                <c:pt idx="128">
                  <c:v>143</c:v>
                </c:pt>
                <c:pt idx="129">
                  <c:v>144</c:v>
                </c:pt>
                <c:pt idx="130">
                  <c:v>145</c:v>
                </c:pt>
                <c:pt idx="131">
                  <c:v>146</c:v>
                </c:pt>
                <c:pt idx="132">
                  <c:v>147</c:v>
                </c:pt>
                <c:pt idx="133">
                  <c:v>148</c:v>
                </c:pt>
                <c:pt idx="134">
                  <c:v>149</c:v>
                </c:pt>
                <c:pt idx="135">
                  <c:v>150</c:v>
                </c:pt>
                <c:pt idx="136">
                  <c:v>151</c:v>
                </c:pt>
                <c:pt idx="137">
                  <c:v>152</c:v>
                </c:pt>
                <c:pt idx="138">
                  <c:v>153</c:v>
                </c:pt>
                <c:pt idx="139">
                  <c:v>154</c:v>
                </c:pt>
                <c:pt idx="140">
                  <c:v>155</c:v>
                </c:pt>
                <c:pt idx="141">
                  <c:v>156</c:v>
                </c:pt>
                <c:pt idx="142">
                  <c:v>157</c:v>
                </c:pt>
                <c:pt idx="143">
                  <c:v>158</c:v>
                </c:pt>
                <c:pt idx="144">
                  <c:v>159</c:v>
                </c:pt>
                <c:pt idx="145">
                  <c:v>160</c:v>
                </c:pt>
                <c:pt idx="146">
                  <c:v>161</c:v>
                </c:pt>
                <c:pt idx="147">
                  <c:v>162</c:v>
                </c:pt>
                <c:pt idx="148">
                  <c:v>163</c:v>
                </c:pt>
                <c:pt idx="149">
                  <c:v>164</c:v>
                </c:pt>
                <c:pt idx="150">
                  <c:v>165</c:v>
                </c:pt>
                <c:pt idx="151">
                  <c:v>166</c:v>
                </c:pt>
                <c:pt idx="152">
                  <c:v>167</c:v>
                </c:pt>
                <c:pt idx="153">
                  <c:v>168</c:v>
                </c:pt>
                <c:pt idx="154">
                  <c:v>169</c:v>
                </c:pt>
                <c:pt idx="155">
                  <c:v>170</c:v>
                </c:pt>
                <c:pt idx="156">
                  <c:v>171</c:v>
                </c:pt>
                <c:pt idx="157">
                  <c:v>172</c:v>
                </c:pt>
                <c:pt idx="158">
                  <c:v>173</c:v>
                </c:pt>
                <c:pt idx="159">
                  <c:v>174</c:v>
                </c:pt>
                <c:pt idx="160">
                  <c:v>175</c:v>
                </c:pt>
                <c:pt idx="161">
                  <c:v>176</c:v>
                </c:pt>
                <c:pt idx="162">
                  <c:v>177</c:v>
                </c:pt>
                <c:pt idx="163">
                  <c:v>178</c:v>
                </c:pt>
                <c:pt idx="164">
                  <c:v>179</c:v>
                </c:pt>
                <c:pt idx="165">
                  <c:v>180</c:v>
                </c:pt>
                <c:pt idx="166">
                  <c:v>181</c:v>
                </c:pt>
                <c:pt idx="167">
                  <c:v>182</c:v>
                </c:pt>
                <c:pt idx="168">
                  <c:v>183</c:v>
                </c:pt>
                <c:pt idx="169">
                  <c:v>184</c:v>
                </c:pt>
                <c:pt idx="170">
                  <c:v>185</c:v>
                </c:pt>
                <c:pt idx="171">
                  <c:v>186</c:v>
                </c:pt>
                <c:pt idx="172">
                  <c:v>187</c:v>
                </c:pt>
                <c:pt idx="173">
                  <c:v>188</c:v>
                </c:pt>
                <c:pt idx="174">
                  <c:v>189</c:v>
                </c:pt>
                <c:pt idx="175">
                  <c:v>190</c:v>
                </c:pt>
                <c:pt idx="176">
                  <c:v>191</c:v>
                </c:pt>
                <c:pt idx="177">
                  <c:v>192</c:v>
                </c:pt>
                <c:pt idx="178">
                  <c:v>193</c:v>
                </c:pt>
                <c:pt idx="179">
                  <c:v>194</c:v>
                </c:pt>
                <c:pt idx="180">
                  <c:v>195</c:v>
                </c:pt>
                <c:pt idx="181">
                  <c:v>196</c:v>
                </c:pt>
                <c:pt idx="182">
                  <c:v>197</c:v>
                </c:pt>
                <c:pt idx="183">
                  <c:v>198</c:v>
                </c:pt>
                <c:pt idx="184">
                  <c:v>199</c:v>
                </c:pt>
                <c:pt idx="185">
                  <c:v>200</c:v>
                </c:pt>
                <c:pt idx="186">
                  <c:v>201</c:v>
                </c:pt>
                <c:pt idx="187">
                  <c:v>202</c:v>
                </c:pt>
                <c:pt idx="188">
                  <c:v>203</c:v>
                </c:pt>
                <c:pt idx="189">
                  <c:v>204</c:v>
                </c:pt>
                <c:pt idx="190">
                  <c:v>205</c:v>
                </c:pt>
                <c:pt idx="191">
                  <c:v>206</c:v>
                </c:pt>
                <c:pt idx="192">
                  <c:v>207</c:v>
                </c:pt>
                <c:pt idx="193">
                  <c:v>208</c:v>
                </c:pt>
                <c:pt idx="194">
                  <c:v>209</c:v>
                </c:pt>
                <c:pt idx="195">
                  <c:v>210</c:v>
                </c:pt>
                <c:pt idx="196">
                  <c:v>211</c:v>
                </c:pt>
                <c:pt idx="197">
                  <c:v>212</c:v>
                </c:pt>
                <c:pt idx="198">
                  <c:v>213</c:v>
                </c:pt>
                <c:pt idx="199">
                  <c:v>214</c:v>
                </c:pt>
                <c:pt idx="200">
                  <c:v>215</c:v>
                </c:pt>
                <c:pt idx="201">
                  <c:v>216</c:v>
                </c:pt>
                <c:pt idx="202">
                  <c:v>217</c:v>
                </c:pt>
                <c:pt idx="203">
                  <c:v>218</c:v>
                </c:pt>
                <c:pt idx="204">
                  <c:v>219</c:v>
                </c:pt>
                <c:pt idx="205">
                  <c:v>220</c:v>
                </c:pt>
                <c:pt idx="206">
                  <c:v>221</c:v>
                </c:pt>
                <c:pt idx="207">
                  <c:v>222</c:v>
                </c:pt>
                <c:pt idx="208">
                  <c:v>223</c:v>
                </c:pt>
                <c:pt idx="209">
                  <c:v>224</c:v>
                </c:pt>
                <c:pt idx="210">
                  <c:v>225</c:v>
                </c:pt>
                <c:pt idx="211">
                  <c:v>226</c:v>
                </c:pt>
                <c:pt idx="212">
                  <c:v>227</c:v>
                </c:pt>
                <c:pt idx="213">
                  <c:v>228</c:v>
                </c:pt>
                <c:pt idx="214">
                  <c:v>229</c:v>
                </c:pt>
                <c:pt idx="215">
                  <c:v>230</c:v>
                </c:pt>
                <c:pt idx="216">
                  <c:v>231</c:v>
                </c:pt>
                <c:pt idx="217">
                  <c:v>232</c:v>
                </c:pt>
                <c:pt idx="218">
                  <c:v>233</c:v>
                </c:pt>
                <c:pt idx="219">
                  <c:v>234</c:v>
                </c:pt>
                <c:pt idx="220">
                  <c:v>235</c:v>
                </c:pt>
                <c:pt idx="221">
                  <c:v>236</c:v>
                </c:pt>
                <c:pt idx="222">
                  <c:v>237</c:v>
                </c:pt>
                <c:pt idx="223">
                  <c:v>238</c:v>
                </c:pt>
                <c:pt idx="224">
                  <c:v>239</c:v>
                </c:pt>
                <c:pt idx="225">
                  <c:v>240</c:v>
                </c:pt>
                <c:pt idx="226">
                  <c:v>241</c:v>
                </c:pt>
                <c:pt idx="227">
                  <c:v>242</c:v>
                </c:pt>
                <c:pt idx="228">
                  <c:v>243</c:v>
                </c:pt>
                <c:pt idx="229">
                  <c:v>244</c:v>
                </c:pt>
                <c:pt idx="230">
                  <c:v>245</c:v>
                </c:pt>
                <c:pt idx="231">
                  <c:v>246</c:v>
                </c:pt>
                <c:pt idx="232">
                  <c:v>247</c:v>
                </c:pt>
                <c:pt idx="233">
                  <c:v>248</c:v>
                </c:pt>
                <c:pt idx="234">
                  <c:v>249</c:v>
                </c:pt>
                <c:pt idx="235">
                  <c:v>250</c:v>
                </c:pt>
                <c:pt idx="236">
                  <c:v>251</c:v>
                </c:pt>
                <c:pt idx="237">
                  <c:v>252</c:v>
                </c:pt>
                <c:pt idx="238">
                  <c:v>253</c:v>
                </c:pt>
                <c:pt idx="239">
                  <c:v>254</c:v>
                </c:pt>
                <c:pt idx="240">
                  <c:v>255</c:v>
                </c:pt>
                <c:pt idx="241">
                  <c:v>256</c:v>
                </c:pt>
                <c:pt idx="242">
                  <c:v>257</c:v>
                </c:pt>
                <c:pt idx="243">
                  <c:v>258</c:v>
                </c:pt>
                <c:pt idx="244">
                  <c:v>259</c:v>
                </c:pt>
                <c:pt idx="245">
                  <c:v>260</c:v>
                </c:pt>
                <c:pt idx="246">
                  <c:v>261</c:v>
                </c:pt>
                <c:pt idx="247">
                  <c:v>262</c:v>
                </c:pt>
                <c:pt idx="248">
                  <c:v>263</c:v>
                </c:pt>
                <c:pt idx="249">
                  <c:v>264</c:v>
                </c:pt>
                <c:pt idx="250">
                  <c:v>265</c:v>
                </c:pt>
                <c:pt idx="251">
                  <c:v>266</c:v>
                </c:pt>
                <c:pt idx="252">
                  <c:v>267</c:v>
                </c:pt>
                <c:pt idx="253">
                  <c:v>268</c:v>
                </c:pt>
                <c:pt idx="254">
                  <c:v>269</c:v>
                </c:pt>
                <c:pt idx="255">
                  <c:v>270</c:v>
                </c:pt>
                <c:pt idx="256">
                  <c:v>271</c:v>
                </c:pt>
                <c:pt idx="257">
                  <c:v>272</c:v>
                </c:pt>
                <c:pt idx="258">
                  <c:v>273</c:v>
                </c:pt>
                <c:pt idx="259">
                  <c:v>274</c:v>
                </c:pt>
                <c:pt idx="260">
                  <c:v>275</c:v>
                </c:pt>
                <c:pt idx="261">
                  <c:v>276</c:v>
                </c:pt>
                <c:pt idx="262">
                  <c:v>277</c:v>
                </c:pt>
                <c:pt idx="263">
                  <c:v>278</c:v>
                </c:pt>
                <c:pt idx="264">
                  <c:v>279</c:v>
                </c:pt>
                <c:pt idx="265">
                  <c:v>280</c:v>
                </c:pt>
                <c:pt idx="266">
                  <c:v>281</c:v>
                </c:pt>
                <c:pt idx="267">
                  <c:v>282</c:v>
                </c:pt>
                <c:pt idx="268">
                  <c:v>283</c:v>
                </c:pt>
                <c:pt idx="269">
                  <c:v>284</c:v>
                </c:pt>
                <c:pt idx="270">
                  <c:v>285</c:v>
                </c:pt>
                <c:pt idx="271">
                  <c:v>286</c:v>
                </c:pt>
                <c:pt idx="272">
                  <c:v>287</c:v>
                </c:pt>
                <c:pt idx="273">
                  <c:v>288</c:v>
                </c:pt>
                <c:pt idx="274">
                  <c:v>289</c:v>
                </c:pt>
                <c:pt idx="275">
                  <c:v>290</c:v>
                </c:pt>
                <c:pt idx="276">
                  <c:v>291</c:v>
                </c:pt>
                <c:pt idx="277">
                  <c:v>292</c:v>
                </c:pt>
                <c:pt idx="278">
                  <c:v>293</c:v>
                </c:pt>
                <c:pt idx="279">
                  <c:v>294</c:v>
                </c:pt>
                <c:pt idx="280">
                  <c:v>295</c:v>
                </c:pt>
                <c:pt idx="281">
                  <c:v>296</c:v>
                </c:pt>
                <c:pt idx="282">
                  <c:v>297</c:v>
                </c:pt>
                <c:pt idx="283">
                  <c:v>298</c:v>
                </c:pt>
                <c:pt idx="284">
                  <c:v>299</c:v>
                </c:pt>
                <c:pt idx="285">
                  <c:v>300</c:v>
                </c:pt>
                <c:pt idx="286">
                  <c:v>301</c:v>
                </c:pt>
                <c:pt idx="287">
                  <c:v>302</c:v>
                </c:pt>
                <c:pt idx="288">
                  <c:v>303</c:v>
                </c:pt>
                <c:pt idx="289">
                  <c:v>304</c:v>
                </c:pt>
                <c:pt idx="290">
                  <c:v>305</c:v>
                </c:pt>
                <c:pt idx="291">
                  <c:v>306</c:v>
                </c:pt>
                <c:pt idx="292">
                  <c:v>307</c:v>
                </c:pt>
                <c:pt idx="293">
                  <c:v>308</c:v>
                </c:pt>
                <c:pt idx="294">
                  <c:v>309</c:v>
                </c:pt>
                <c:pt idx="295">
                  <c:v>310</c:v>
                </c:pt>
                <c:pt idx="296">
                  <c:v>311</c:v>
                </c:pt>
                <c:pt idx="297">
                  <c:v>312</c:v>
                </c:pt>
                <c:pt idx="298">
                  <c:v>313</c:v>
                </c:pt>
                <c:pt idx="299">
                  <c:v>314</c:v>
                </c:pt>
                <c:pt idx="300">
                  <c:v>315</c:v>
                </c:pt>
                <c:pt idx="301">
                  <c:v>316</c:v>
                </c:pt>
                <c:pt idx="302">
                  <c:v>317</c:v>
                </c:pt>
                <c:pt idx="303">
                  <c:v>318</c:v>
                </c:pt>
                <c:pt idx="304">
                  <c:v>319</c:v>
                </c:pt>
                <c:pt idx="305">
                  <c:v>320</c:v>
                </c:pt>
                <c:pt idx="306">
                  <c:v>321</c:v>
                </c:pt>
                <c:pt idx="307">
                  <c:v>322</c:v>
                </c:pt>
                <c:pt idx="308">
                  <c:v>323</c:v>
                </c:pt>
                <c:pt idx="309">
                  <c:v>324</c:v>
                </c:pt>
                <c:pt idx="310">
                  <c:v>325</c:v>
                </c:pt>
                <c:pt idx="311">
                  <c:v>326</c:v>
                </c:pt>
                <c:pt idx="312">
                  <c:v>327</c:v>
                </c:pt>
                <c:pt idx="313">
                  <c:v>328</c:v>
                </c:pt>
                <c:pt idx="314">
                  <c:v>329</c:v>
                </c:pt>
                <c:pt idx="315">
                  <c:v>330</c:v>
                </c:pt>
                <c:pt idx="316">
                  <c:v>331</c:v>
                </c:pt>
                <c:pt idx="317">
                  <c:v>332</c:v>
                </c:pt>
                <c:pt idx="318">
                  <c:v>333</c:v>
                </c:pt>
                <c:pt idx="319">
                  <c:v>334</c:v>
                </c:pt>
                <c:pt idx="320">
                  <c:v>335</c:v>
                </c:pt>
                <c:pt idx="321">
                  <c:v>336</c:v>
                </c:pt>
                <c:pt idx="322">
                  <c:v>337</c:v>
                </c:pt>
                <c:pt idx="323">
                  <c:v>338</c:v>
                </c:pt>
                <c:pt idx="324">
                  <c:v>339</c:v>
                </c:pt>
                <c:pt idx="325">
                  <c:v>340</c:v>
                </c:pt>
                <c:pt idx="326">
                  <c:v>341</c:v>
                </c:pt>
                <c:pt idx="327">
                  <c:v>342</c:v>
                </c:pt>
                <c:pt idx="328">
                  <c:v>343</c:v>
                </c:pt>
                <c:pt idx="329">
                  <c:v>344</c:v>
                </c:pt>
                <c:pt idx="330">
                  <c:v>345</c:v>
                </c:pt>
              </c:numCache>
            </c:numRef>
          </c:xVal>
          <c:yVal>
            <c:numRef>
              <c:f>'DBU-PVP_190dC'!$D$50:$D$180</c:f>
              <c:numCache>
                <c:formatCode>0%</c:formatCode>
                <c:ptCount val="131"/>
                <c:pt idx="0">
                  <c:v>0.38</c:v>
                </c:pt>
                <c:pt idx="1">
                  <c:v>0.38628677926099997</c:v>
                </c:pt>
                <c:pt idx="2">
                  <c:v>0.39254715408799989</c:v>
                </c:pt>
                <c:pt idx="3">
                  <c:v>0.39878118004699992</c:v>
                </c:pt>
                <c:pt idx="4">
                  <c:v>0.40498891270399984</c:v>
                </c:pt>
                <c:pt idx="5">
                  <c:v>0.4111704076249999</c:v>
                </c:pt>
                <c:pt idx="6">
                  <c:v>0.4173257203759998</c:v>
                </c:pt>
                <c:pt idx="7">
                  <c:v>0.42345490652300011</c:v>
                </c:pt>
                <c:pt idx="8">
                  <c:v>0.42955802163200008</c:v>
                </c:pt>
                <c:pt idx="9">
                  <c:v>0.43563512126900006</c:v>
                </c:pt>
                <c:pt idx="10">
                  <c:v>0.44168626100000008</c:v>
                </c:pt>
                <c:pt idx="11">
                  <c:v>0.44771149639100005</c:v>
                </c:pt>
                <c:pt idx="12">
                  <c:v>0.453710883008</c:v>
                </c:pt>
                <c:pt idx="13">
                  <c:v>0.45968447641699994</c:v>
                </c:pt>
                <c:pt idx="14">
                  <c:v>0.46563233218399991</c:v>
                </c:pt>
                <c:pt idx="15">
                  <c:v>0.47155450587499992</c:v>
                </c:pt>
                <c:pt idx="16">
                  <c:v>0.47745105305599989</c:v>
                </c:pt>
                <c:pt idx="17">
                  <c:v>0.48332202929299983</c:v>
                </c:pt>
                <c:pt idx="18">
                  <c:v>0.48916749015200023</c:v>
                </c:pt>
                <c:pt idx="19">
                  <c:v>0.49498749119900021</c:v>
                </c:pt>
                <c:pt idx="20">
                  <c:v>0.50078208800000013</c:v>
                </c:pt>
                <c:pt idx="21">
                  <c:v>0.50655133612100012</c:v>
                </c:pt>
                <c:pt idx="22">
                  <c:v>0.5122952911280001</c:v>
                </c:pt>
                <c:pt idx="23">
                  <c:v>0.51801400858699997</c:v>
                </c:pt>
                <c:pt idx="24">
                  <c:v>0.523707544064</c:v>
                </c:pt>
                <c:pt idx="25">
                  <c:v>0.52937595312499997</c:v>
                </c:pt>
                <c:pt idx="26">
                  <c:v>0.5350192913359999</c:v>
                </c:pt>
                <c:pt idx="27">
                  <c:v>0.54063761426299994</c:v>
                </c:pt>
                <c:pt idx="28">
                  <c:v>0.54623097747199989</c:v>
                </c:pt>
                <c:pt idx="29">
                  <c:v>0.55179943652899988</c:v>
                </c:pt>
                <c:pt idx="30">
                  <c:v>0.55734304699999981</c:v>
                </c:pt>
                <c:pt idx="31">
                  <c:v>0.56286186445099984</c:v>
                </c:pt>
                <c:pt idx="32">
                  <c:v>0.56835594444800008</c:v>
                </c:pt>
                <c:pt idx="33">
                  <c:v>0.57382534255700013</c:v>
                </c:pt>
                <c:pt idx="34">
                  <c:v>0.57927011434400011</c:v>
                </c:pt>
                <c:pt idx="35">
                  <c:v>0.58469031537499994</c:v>
                </c:pt>
                <c:pt idx="36">
                  <c:v>0.59008600121600008</c:v>
                </c:pt>
                <c:pt idx="37">
                  <c:v>0.595457227433</c:v>
                </c:pt>
                <c:pt idx="38">
                  <c:v>0.60080404959199996</c:v>
                </c:pt>
                <c:pt idx="39">
                  <c:v>0.60612652325899996</c:v>
                </c:pt>
                <c:pt idx="40">
                  <c:v>0.61142470399999993</c:v>
                </c:pt>
                <c:pt idx="41">
                  <c:v>0.61669864738099989</c:v>
                </c:pt>
                <c:pt idx="42">
                  <c:v>0.62194840896800019</c:v>
                </c:pt>
                <c:pt idx="43">
                  <c:v>0.62717404432700008</c:v>
                </c:pt>
                <c:pt idx="44">
                  <c:v>0.63237560902400003</c:v>
                </c:pt>
                <c:pt idx="45">
                  <c:v>0.63755315862500006</c:v>
                </c:pt>
                <c:pt idx="46">
                  <c:v>0.64270674869600009</c:v>
                </c:pt>
                <c:pt idx="47">
                  <c:v>0.64783643480300002</c:v>
                </c:pt>
                <c:pt idx="48">
                  <c:v>0.65294227251199999</c:v>
                </c:pt>
                <c:pt idx="49">
                  <c:v>0.65802431738900002</c:v>
                </c:pt>
                <c:pt idx="50">
                  <c:v>0.66308262500000004</c:v>
                </c:pt>
                <c:pt idx="51">
                  <c:v>0.66811725091099994</c:v>
                </c:pt>
                <c:pt idx="52">
                  <c:v>0.67312825068799986</c:v>
                </c:pt>
                <c:pt idx="53">
                  <c:v>0.67811567989699995</c:v>
                </c:pt>
                <c:pt idx="54">
                  <c:v>0.68307959410399988</c:v>
                </c:pt>
                <c:pt idx="55">
                  <c:v>0.6880200488749999</c:v>
                </c:pt>
                <c:pt idx="56">
                  <c:v>0.69293709977600004</c:v>
                </c:pt>
                <c:pt idx="57">
                  <c:v>0.6978308023730001</c:v>
                </c:pt>
                <c:pt idx="58">
                  <c:v>0.70270121223199999</c:v>
                </c:pt>
                <c:pt idx="59">
                  <c:v>0.70754838491900007</c:v>
                </c:pt>
                <c:pt idx="60">
                  <c:v>0.71237237600000003</c:v>
                </c:pt>
                <c:pt idx="61">
                  <c:v>0.717173241041</c:v>
                </c:pt>
                <c:pt idx="62">
                  <c:v>0.721951035608</c:v>
                </c:pt>
                <c:pt idx="63">
                  <c:v>0.72670581526699995</c:v>
                </c:pt>
                <c:pt idx="64">
                  <c:v>0.73143763558399999</c:v>
                </c:pt>
                <c:pt idx="65">
                  <c:v>0.73614655212499991</c:v>
                </c:pt>
                <c:pt idx="66">
                  <c:v>0.74083262045600018</c:v>
                </c:pt>
                <c:pt idx="67">
                  <c:v>0.74549589614300005</c:v>
                </c:pt>
                <c:pt idx="68">
                  <c:v>0.75013643475200009</c:v>
                </c:pt>
                <c:pt idx="69">
                  <c:v>0.75475429184900011</c:v>
                </c:pt>
                <c:pt idx="70">
                  <c:v>0.75934952300000003</c:v>
                </c:pt>
                <c:pt idx="71">
                  <c:v>0.76392218377099996</c:v>
                </c:pt>
                <c:pt idx="72">
                  <c:v>0.76847232972799995</c:v>
                </c:pt>
                <c:pt idx="73">
                  <c:v>0.773000016437</c:v>
                </c:pt>
                <c:pt idx="74">
                  <c:v>0.77750529946399993</c:v>
                </c:pt>
                <c:pt idx="75">
                  <c:v>0.78198823437499987</c:v>
                </c:pt>
                <c:pt idx="76">
                  <c:v>0.78644887673599995</c:v>
                </c:pt>
                <c:pt idx="77">
                  <c:v>0.79088728211299986</c:v>
                </c:pt>
                <c:pt idx="78">
                  <c:v>0.79530350607199984</c:v>
                </c:pt>
                <c:pt idx="79">
                  <c:v>0.79969760417899982</c:v>
                </c:pt>
                <c:pt idx="80">
                  <c:v>0.80406963199999981</c:v>
                </c:pt>
                <c:pt idx="81">
                  <c:v>0.80841964510100006</c:v>
                </c:pt>
                <c:pt idx="82">
                  <c:v>0.81274769904800004</c:v>
                </c:pt>
                <c:pt idx="83">
                  <c:v>0.8170538494070001</c:v>
                </c:pt>
                <c:pt idx="84">
                  <c:v>0.82133815174400004</c:v>
                </c:pt>
                <c:pt idx="85">
                  <c:v>0.82560066162500001</c:v>
                </c:pt>
                <c:pt idx="86">
                  <c:v>0.82984143461599991</c:v>
                </c:pt>
                <c:pt idx="87">
                  <c:v>0.83406052628299998</c:v>
                </c:pt>
                <c:pt idx="88">
                  <c:v>0.83825799219199992</c:v>
                </c:pt>
                <c:pt idx="89">
                  <c:v>0.84243388790899987</c:v>
                </c:pt>
                <c:pt idx="90">
                  <c:v>0.84658826900000017</c:v>
                </c:pt>
                <c:pt idx="91">
                  <c:v>0.85072119103100008</c:v>
                </c:pt>
                <c:pt idx="92">
                  <c:v>0.85483270956800006</c:v>
                </c:pt>
                <c:pt idx="93">
                  <c:v>0.85892288017700003</c:v>
                </c:pt>
                <c:pt idx="94">
                  <c:v>0.86299175842400011</c:v>
                </c:pt>
                <c:pt idx="95">
                  <c:v>0.86703939987500001</c:v>
                </c:pt>
                <c:pt idx="96">
                  <c:v>0.87106586009600007</c:v>
                </c:pt>
                <c:pt idx="97">
                  <c:v>0.87507119465299998</c:v>
                </c:pt>
                <c:pt idx="98">
                  <c:v>0.879055459112</c:v>
                </c:pt>
                <c:pt idx="99">
                  <c:v>0.88301870903899993</c:v>
                </c:pt>
                <c:pt idx="100">
                  <c:v>0.88696099999999989</c:v>
                </c:pt>
                <c:pt idx="101">
                  <c:v>0.8908823875609998</c:v>
                </c:pt>
                <c:pt idx="102">
                  <c:v>0.89478292728799991</c:v>
                </c:pt>
                <c:pt idx="103">
                  <c:v>0.8986626747469999</c:v>
                </c:pt>
                <c:pt idx="104">
                  <c:v>0.90252168550399992</c:v>
                </c:pt>
                <c:pt idx="105">
                  <c:v>0.90636001512499986</c:v>
                </c:pt>
                <c:pt idx="106">
                  <c:v>0.91017771917599999</c:v>
                </c:pt>
                <c:pt idx="107">
                  <c:v>0.91397485322299998</c:v>
                </c:pt>
                <c:pt idx="108">
                  <c:v>0.91775147283200009</c:v>
                </c:pt>
                <c:pt idx="109">
                  <c:v>0.9215076335689999</c:v>
                </c:pt>
                <c:pt idx="110">
                  <c:v>0.92524339099999997</c:v>
                </c:pt>
                <c:pt idx="111">
                  <c:v>0.92895880069100001</c:v>
                </c:pt>
                <c:pt idx="112">
                  <c:v>0.93265391820799992</c:v>
                </c:pt>
                <c:pt idx="113">
                  <c:v>0.93632879911699984</c:v>
                </c:pt>
                <c:pt idx="114">
                  <c:v>0.93998349898399991</c:v>
                </c:pt>
                <c:pt idx="115">
                  <c:v>0.94361807337500003</c:v>
                </c:pt>
                <c:pt idx="116">
                  <c:v>0.94723257785600012</c:v>
                </c:pt>
                <c:pt idx="117">
                  <c:v>0.9508270679930001</c:v>
                </c:pt>
                <c:pt idx="118">
                  <c:v>0.95440159935199997</c:v>
                </c:pt>
                <c:pt idx="119">
                  <c:v>0.957956227499</c:v>
                </c:pt>
                <c:pt idx="120">
                  <c:v>0.96149100799999998</c:v>
                </c:pt>
                <c:pt idx="121">
                  <c:v>0.96500599642099993</c:v>
                </c:pt>
                <c:pt idx="122">
                  <c:v>0.968501248328</c:v>
                </c:pt>
                <c:pt idx="123">
                  <c:v>0.97197681928699997</c:v>
                </c:pt>
                <c:pt idx="124">
                  <c:v>0.97543276486399988</c:v>
                </c:pt>
                <c:pt idx="125">
                  <c:v>0.97886914062499997</c:v>
                </c:pt>
                <c:pt idx="126">
                  <c:v>0.98228600213599992</c:v>
                </c:pt>
                <c:pt idx="127">
                  <c:v>0.98568340496299989</c:v>
                </c:pt>
                <c:pt idx="128">
                  <c:v>0.98906140467199988</c:v>
                </c:pt>
                <c:pt idx="129">
                  <c:v>0.99242005682899992</c:v>
                </c:pt>
                <c:pt idx="130">
                  <c:v>0.99575941699999981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CE2-4235-A7CC-9A93CF26A7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0253807"/>
        <c:axId val="1412779711"/>
      </c:scatterChart>
      <c:valAx>
        <c:axId val="13602538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2779711"/>
        <c:crosses val="autoZero"/>
        <c:crossBetween val="midCat"/>
        <c:majorUnit val="30"/>
      </c:valAx>
      <c:valAx>
        <c:axId val="1412779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2538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Init 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9.4284776902887144E-3"/>
                  <c:y val="-5.5861767279090117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'DBU-PVP_190dC'!$A$14:$A$16</c:f>
              <c:numCache>
                <c:formatCode>General</c:formatCode>
                <c:ptCount val="3"/>
                <c:pt idx="0">
                  <c:v>0</c:v>
                </c:pt>
                <c:pt idx="1">
                  <c:v>7.5</c:v>
                </c:pt>
                <c:pt idx="2">
                  <c:v>15</c:v>
                </c:pt>
              </c:numCache>
            </c:numRef>
          </c:xVal>
          <c:yVal>
            <c:numRef>
              <c:f>'DBU-PVP_190dC'!$F$14:$F$16</c:f>
              <c:numCache>
                <c:formatCode>General</c:formatCode>
                <c:ptCount val="3"/>
                <c:pt idx="0">
                  <c:v>0</c:v>
                </c:pt>
                <c:pt idx="1">
                  <c:v>8.8822520092345703E-2</c:v>
                </c:pt>
                <c:pt idx="2">
                  <c:v>0.13450190366517967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97A-486D-A80E-B894A324F8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495279"/>
        <c:axId val="249495759"/>
      </c:scatterChart>
      <c:valAx>
        <c:axId val="2494952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9495759"/>
        <c:crosses val="autoZero"/>
        <c:crossBetween val="midCat"/>
      </c:valAx>
      <c:valAx>
        <c:axId val="249495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94952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3.1085301837270343E-2"/>
                  <c:y val="-1.537248747730403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'DBU-PVP_190dC'!$A$16:$A$21</c:f>
              <c:numCache>
                <c:formatCode>General</c:formatCode>
                <c:ptCount val="6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90</c:v>
                </c:pt>
                <c:pt idx="4">
                  <c:v>120</c:v>
                </c:pt>
                <c:pt idx="5">
                  <c:v>180</c:v>
                </c:pt>
              </c:numCache>
            </c:numRef>
          </c:xVal>
          <c:yVal>
            <c:numRef>
              <c:f>'DBU-PVP_190dC'!$L$16:$L$21</c:f>
              <c:numCache>
                <c:formatCode>General</c:formatCode>
                <c:ptCount val="6"/>
                <c:pt idx="0">
                  <c:v>0</c:v>
                </c:pt>
                <c:pt idx="1">
                  <c:v>2.9766119621834064E-2</c:v>
                </c:pt>
                <c:pt idx="2">
                  <c:v>0.10233803009251896</c:v>
                </c:pt>
                <c:pt idx="3">
                  <c:v>0.16572550778065953</c:v>
                </c:pt>
                <c:pt idx="4">
                  <c:v>0.22712456093437827</c:v>
                </c:pt>
                <c:pt idx="5">
                  <c:v>0.29119953919115737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D8-418E-822E-D654E1E084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0513631"/>
        <c:axId val="1259682624"/>
      </c:scatterChart>
      <c:valAx>
        <c:axId val="6505136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9682624"/>
        <c:crosses val="autoZero"/>
        <c:crossBetween val="midCat"/>
      </c:valAx>
      <c:valAx>
        <c:axId val="1259682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0513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Overall</a:t>
            </a:r>
            <a:r>
              <a:rPr lang="en-US"/>
              <a:t> - KSM - 190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KSM - 190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9.8738626421697284E-2"/>
                  <c:y val="-1.6224473095597461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'DBU-PVP_190dC (2)'!$C$44:$C$51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1.1073269009702184E-2</c:v>
                  </c:pt>
                  <c:pt idx="2">
                    <c:v>2.7683907357999162E-2</c:v>
                  </c:pt>
                  <c:pt idx="3">
                    <c:v>3.3458519093072937E-2</c:v>
                  </c:pt>
                  <c:pt idx="4">
                    <c:v>4.2285800285250391E-2</c:v>
                  </c:pt>
                  <c:pt idx="5">
                    <c:v>5.1947582293048224E-2</c:v>
                  </c:pt>
                  <c:pt idx="6">
                    <c:v>4.1332573631282316E-2</c:v>
                  </c:pt>
                  <c:pt idx="7">
                    <c:v>0.23344138148192251</c:v>
                  </c:pt>
                </c:numCache>
              </c:numRef>
            </c:plus>
            <c:minus>
              <c:numRef>
                <c:f>'DBU-PVP_190dC (2)'!$C$44:$C$51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1.1073269009702184E-2</c:v>
                  </c:pt>
                  <c:pt idx="2">
                    <c:v>2.7683907357999162E-2</c:v>
                  </c:pt>
                  <c:pt idx="3">
                    <c:v>3.3458519093072937E-2</c:v>
                  </c:pt>
                  <c:pt idx="4">
                    <c:v>4.2285800285250391E-2</c:v>
                  </c:pt>
                  <c:pt idx="5">
                    <c:v>5.1947582293048224E-2</c:v>
                  </c:pt>
                  <c:pt idx="6">
                    <c:v>4.1332573631282316E-2</c:v>
                  </c:pt>
                  <c:pt idx="7">
                    <c:v>0.23344138148192251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'DBU-PVP_190dC (2)'!$A$44:$A$51</c:f>
              <c:numCache>
                <c:formatCode>General</c:formatCode>
                <c:ptCount val="8"/>
                <c:pt idx="0">
                  <c:v>0</c:v>
                </c:pt>
                <c:pt idx="1">
                  <c:v>7.5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</c:numCache>
            </c:numRef>
          </c:xVal>
          <c:yVal>
            <c:numRef>
              <c:f>'DBU-PVP_190dC (2)'!$B$44:$B$51</c:f>
              <c:numCache>
                <c:formatCode>General</c:formatCode>
                <c:ptCount val="8"/>
                <c:pt idx="0">
                  <c:v>0</c:v>
                </c:pt>
                <c:pt idx="1">
                  <c:v>8.8889805165255298E-2</c:v>
                </c:pt>
                <c:pt idx="2">
                  <c:v>0.13509178389003737</c:v>
                </c:pt>
                <c:pt idx="3">
                  <c:v>0.17583343420615638</c:v>
                </c:pt>
                <c:pt idx="4">
                  <c:v>0.28268003183170631</c:v>
                </c:pt>
                <c:pt idx="5">
                  <c:v>0.3904020806960955</c:v>
                </c:pt>
                <c:pt idx="6">
                  <c:v>0.52319538793364018</c:v>
                </c:pt>
                <c:pt idx="7">
                  <c:v>0.93858431978844648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81-4D66-83C5-6F7AB55AC6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748031"/>
        <c:axId val="1953748991"/>
      </c:scatterChart>
      <c:valAx>
        <c:axId val="19537480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991"/>
        <c:crosses val="autoZero"/>
        <c:crossBetween val="midCat"/>
      </c:valAx>
      <c:valAx>
        <c:axId val="195374899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>
                <a:solidFill>
                  <a:srgbClr val="FF0000"/>
                </a:solidFill>
              </a:rPr>
              <a:t>First 15min</a:t>
            </a:r>
            <a:r>
              <a:rPr lang="en-GB" baseline="0">
                <a:solidFill>
                  <a:srgbClr val="FF0000"/>
                </a:solidFill>
              </a:rPr>
              <a:t> </a:t>
            </a:r>
            <a:r>
              <a:rPr lang="en-GB" baseline="0"/>
              <a:t>- </a:t>
            </a:r>
            <a:r>
              <a:rPr lang="en-GB"/>
              <a:t>KSM - 190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9.8738626421697284E-2"/>
                  <c:y val="-1.6224473095597461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'DBU-PVP_190dC (2)'!$C$44:$C$46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1.1073269009702184E-2</c:v>
                  </c:pt>
                  <c:pt idx="2">
                    <c:v>2.7683907357999162E-2</c:v>
                  </c:pt>
                </c:numCache>
              </c:numRef>
            </c:plus>
            <c:minus>
              <c:numRef>
                <c:f>'DBU-PVP_190dC (2)'!$C$44:$C$46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1.1073269009702184E-2</c:v>
                  </c:pt>
                  <c:pt idx="2">
                    <c:v>2.7683907357999162E-2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'DBU-PVP_190dC (2)'!$A$44:$A$46</c:f>
              <c:numCache>
                <c:formatCode>General</c:formatCode>
                <c:ptCount val="3"/>
                <c:pt idx="0">
                  <c:v>0</c:v>
                </c:pt>
                <c:pt idx="1">
                  <c:v>7.5</c:v>
                </c:pt>
                <c:pt idx="2">
                  <c:v>15</c:v>
                </c:pt>
              </c:numCache>
            </c:numRef>
          </c:xVal>
          <c:yVal>
            <c:numRef>
              <c:f>'DBU-PVP_190dC (2)'!$B$44:$B$46</c:f>
              <c:numCache>
                <c:formatCode>General</c:formatCode>
                <c:ptCount val="3"/>
                <c:pt idx="0">
                  <c:v>0</c:v>
                </c:pt>
                <c:pt idx="1">
                  <c:v>8.8889805165255298E-2</c:v>
                </c:pt>
                <c:pt idx="2">
                  <c:v>0.13509178389003737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52E-41F0-B4B4-FBB7C7F8AA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748031"/>
        <c:axId val="1953748991"/>
      </c:scatterChart>
      <c:valAx>
        <c:axId val="19537480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991"/>
        <c:crosses val="autoZero"/>
        <c:crossBetween val="midCat"/>
      </c:valAx>
      <c:valAx>
        <c:axId val="195374899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>
                <a:solidFill>
                  <a:srgbClr val="0070C0"/>
                </a:solidFill>
              </a:rPr>
              <a:t>After 15min </a:t>
            </a:r>
            <a:r>
              <a:rPr lang="en-GB" baseline="0"/>
              <a:t>- </a:t>
            </a:r>
            <a:r>
              <a:rPr lang="en-GB"/>
              <a:t>KSM - 190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8525371828521429E-2"/>
          <c:y val="0.17111880046136105"/>
          <c:w val="0.87747462817147859"/>
          <c:h val="0.7222225249525470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9.8738626421697284E-2"/>
                  <c:y val="-1.6224473095597461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'DBU-PVP_190dC (2)'!$C$58:$C$63</c:f>
                <c:numCache>
                  <c:formatCode>General</c:formatCode>
                  <c:ptCount val="6"/>
                  <c:pt idx="0">
                    <c:v>2.7683907357999162E-2</c:v>
                  </c:pt>
                  <c:pt idx="1">
                    <c:v>3.3458519093072937E-2</c:v>
                  </c:pt>
                  <c:pt idx="2">
                    <c:v>4.2285800285250391E-2</c:v>
                  </c:pt>
                  <c:pt idx="3">
                    <c:v>5.1947582293048224E-2</c:v>
                  </c:pt>
                  <c:pt idx="4">
                    <c:v>4.1332573631282316E-2</c:v>
                  </c:pt>
                  <c:pt idx="5">
                    <c:v>0.23344138148192251</c:v>
                  </c:pt>
                </c:numCache>
              </c:numRef>
            </c:plus>
            <c:minus>
              <c:numRef>
                <c:f>'DBU-PVP_190dC (2)'!$C$58:$C$63</c:f>
                <c:numCache>
                  <c:formatCode>General</c:formatCode>
                  <c:ptCount val="6"/>
                  <c:pt idx="0">
                    <c:v>2.7683907357999162E-2</c:v>
                  </c:pt>
                  <c:pt idx="1">
                    <c:v>3.3458519093072937E-2</c:v>
                  </c:pt>
                  <c:pt idx="2">
                    <c:v>4.2285800285250391E-2</c:v>
                  </c:pt>
                  <c:pt idx="3">
                    <c:v>5.1947582293048224E-2</c:v>
                  </c:pt>
                  <c:pt idx="4">
                    <c:v>4.1332573631282316E-2</c:v>
                  </c:pt>
                  <c:pt idx="5">
                    <c:v>0.23344138148192251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'DBU-PVP_190dC (2)'!$A$46:$A$51</c:f>
              <c:numCache>
                <c:formatCode>General</c:formatCode>
                <c:ptCount val="6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90</c:v>
                </c:pt>
                <c:pt idx="4">
                  <c:v>120</c:v>
                </c:pt>
                <c:pt idx="5">
                  <c:v>180</c:v>
                </c:pt>
              </c:numCache>
            </c:numRef>
          </c:xVal>
          <c:yVal>
            <c:numRef>
              <c:f>'DBU-PVP_190dC (2)'!$B$58:$B$63</c:f>
              <c:numCache>
                <c:formatCode>General</c:formatCode>
                <c:ptCount val="6"/>
                <c:pt idx="0">
                  <c:v>0</c:v>
                </c:pt>
                <c:pt idx="1">
                  <c:v>4.074165031611901E-2</c:v>
                </c:pt>
                <c:pt idx="2">
                  <c:v>0.14758824794166894</c:v>
                </c:pt>
                <c:pt idx="3">
                  <c:v>0.2553102968060581</c:v>
                </c:pt>
                <c:pt idx="4">
                  <c:v>0.38810360404360278</c:v>
                </c:pt>
                <c:pt idx="5">
                  <c:v>0.80349253589840908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44F-4997-AD4B-6A19D3EE3C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748031"/>
        <c:axId val="1953748991"/>
      </c:scatterChart>
      <c:valAx>
        <c:axId val="19537480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991"/>
        <c:crosses val="autoZero"/>
        <c:crossBetween val="midCat"/>
      </c:valAx>
      <c:valAx>
        <c:axId val="195374899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first</a:t>
            </a:r>
            <a:r>
              <a:rPr lang="en-US" b="1" baseline="0"/>
              <a:t> </a:t>
            </a:r>
            <a:r>
              <a:rPr lang="en-US"/>
              <a:t>- KSM - 190 (1)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9.8738626421697284E-2"/>
                  <c:y val="-1.6224473095597461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'DBU-PVP_190dC (2)'!$A$4:$A$5</c:f>
              <c:numCache>
                <c:formatCode>General</c:formatCode>
                <c:ptCount val="2"/>
                <c:pt idx="0">
                  <c:v>0</c:v>
                </c:pt>
                <c:pt idx="1">
                  <c:v>15</c:v>
                </c:pt>
              </c:numCache>
            </c:numRef>
          </c:xVal>
          <c:yVal>
            <c:numRef>
              <c:f>'DBU-PVP_190dC (2)'!$E$4:$E$5</c:f>
              <c:numCache>
                <c:formatCode>General</c:formatCode>
                <c:ptCount val="2"/>
                <c:pt idx="0">
                  <c:v>0</c:v>
                </c:pt>
                <c:pt idx="1">
                  <c:v>0.16341713228331378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A51-4B1F-9D8D-5F4209FA84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748031"/>
        <c:axId val="1953748991"/>
      </c:scatterChart>
      <c:valAx>
        <c:axId val="19537480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991"/>
        <c:crosses val="autoZero"/>
        <c:crossBetween val="midCat"/>
      </c:valAx>
      <c:valAx>
        <c:axId val="195374899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First</a:t>
            </a:r>
            <a:r>
              <a:rPr lang="en-US"/>
              <a:t> - KSM - 190 (2)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9.8738626421697284E-2"/>
                  <c:y val="-1.6224473095597461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'DBU-PVP_190dC (2)'!$I$4:$I$6</c:f>
              <c:numCache>
                <c:formatCode>General</c:formatCode>
                <c:ptCount val="3"/>
                <c:pt idx="0">
                  <c:v>0</c:v>
                </c:pt>
                <c:pt idx="1">
                  <c:v>7.5</c:v>
                </c:pt>
                <c:pt idx="2">
                  <c:v>15</c:v>
                </c:pt>
              </c:numCache>
            </c:numRef>
          </c:xVal>
          <c:yVal>
            <c:numRef>
              <c:f>'DBU-PVP_190dC (2)'!$M$4:$M$6</c:f>
              <c:numCache>
                <c:formatCode>General</c:formatCode>
                <c:ptCount val="3"/>
                <c:pt idx="0">
                  <c:v>0</c:v>
                </c:pt>
                <c:pt idx="1">
                  <c:v>8.1059821558592038E-2</c:v>
                </c:pt>
                <c:pt idx="2">
                  <c:v>0.10809732472770106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EA-43D7-9AB3-C19ECB302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748031"/>
        <c:axId val="1953748991"/>
      </c:scatterChart>
      <c:valAx>
        <c:axId val="19537480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991"/>
        <c:crosses val="autoZero"/>
        <c:crossBetween val="midCat"/>
      </c:valAx>
      <c:valAx>
        <c:axId val="195374899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First</a:t>
            </a:r>
            <a:r>
              <a:rPr lang="en-US"/>
              <a:t> - KSM - 190 (3)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9.8738626421697284E-2"/>
                  <c:y val="-1.6224473095597461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'DBU-PVP_190dC (2)'!$Q$4:$Q$6</c:f>
              <c:numCache>
                <c:formatCode>General</c:formatCode>
                <c:ptCount val="3"/>
                <c:pt idx="0">
                  <c:v>0</c:v>
                </c:pt>
                <c:pt idx="1">
                  <c:v>7.5</c:v>
                </c:pt>
                <c:pt idx="2">
                  <c:v>15</c:v>
                </c:pt>
              </c:numCache>
            </c:numRef>
          </c:xVal>
          <c:yVal>
            <c:numRef>
              <c:f>'DBU-PVP_190dC (2)'!$U$4:$U$6</c:f>
              <c:numCache>
                <c:formatCode>General</c:formatCode>
                <c:ptCount val="3"/>
                <c:pt idx="0">
                  <c:v>0</c:v>
                </c:pt>
                <c:pt idx="1">
                  <c:v>9.6719788771918558E-2</c:v>
                </c:pt>
                <c:pt idx="2">
                  <c:v>0.13376089465909724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E3-4B11-BEF7-27F768955E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748031"/>
        <c:axId val="1953748991"/>
      </c:scatterChart>
      <c:valAx>
        <c:axId val="19537480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991"/>
        <c:crosses val="autoZero"/>
        <c:crossBetween val="midCat"/>
      </c:valAx>
      <c:valAx>
        <c:axId val="195374899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Second</a:t>
            </a:r>
            <a:r>
              <a:rPr lang="en-US" b="1" baseline="0"/>
              <a:t> </a:t>
            </a:r>
            <a:r>
              <a:rPr lang="en-US"/>
              <a:t>- KSM - 190 (1)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9.8738626421697284E-2"/>
                  <c:y val="-1.6224473095597461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'DBU-PVP_190dC (2)'!$A$5:$A$9</c:f>
              <c:numCache>
                <c:formatCode>General</c:formatCode>
                <c:ptCount val="5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180</c:v>
                </c:pt>
              </c:numCache>
            </c:numRef>
          </c:xVal>
          <c:yVal>
            <c:numRef>
              <c:f>'DBU-PVP_190dC (2)'!$G$5:$G$9</c:f>
              <c:numCache>
                <c:formatCode>General</c:formatCode>
                <c:ptCount val="5"/>
                <c:pt idx="0">
                  <c:v>0</c:v>
                </c:pt>
                <c:pt idx="1">
                  <c:v>2.9353178782614342E-2</c:v>
                </c:pt>
                <c:pt idx="2">
                  <c:v>0.10185567536782525</c:v>
                </c:pt>
                <c:pt idx="3">
                  <c:v>0.18592612759847571</c:v>
                </c:pt>
                <c:pt idx="4">
                  <c:v>0.25361741958127704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13-43C9-8EB2-F997F9B689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748031"/>
        <c:axId val="1953748991"/>
      </c:scatterChart>
      <c:valAx>
        <c:axId val="19537480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991"/>
        <c:crosses val="autoZero"/>
        <c:crossBetween val="midCat"/>
      </c:valAx>
      <c:valAx>
        <c:axId val="195374899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Second</a:t>
            </a:r>
            <a:r>
              <a:rPr lang="en-US"/>
              <a:t> - KSM - 190 (2)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9.8738626421697284E-2"/>
                  <c:y val="-1.6224473095597461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'DBU-PVP_190dC (2)'!$I$6:$I$11</c:f>
              <c:numCache>
                <c:formatCode>General</c:formatCode>
                <c:ptCount val="6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90</c:v>
                </c:pt>
                <c:pt idx="4">
                  <c:v>120</c:v>
                </c:pt>
                <c:pt idx="5">
                  <c:v>180</c:v>
                </c:pt>
              </c:numCache>
            </c:numRef>
          </c:xVal>
          <c:yVal>
            <c:numRef>
              <c:f>'DBU-PVP_190dC (2)'!$O$6:$O$11</c:f>
              <c:numCache>
                <c:formatCode>General</c:formatCode>
                <c:ptCount val="6"/>
                <c:pt idx="0">
                  <c:v>0</c:v>
                </c:pt>
                <c:pt idx="1">
                  <c:v>2.5126029877650224E-2</c:v>
                </c:pt>
                <c:pt idx="2">
                  <c:v>9.8972367227908919E-2</c:v>
                </c:pt>
                <c:pt idx="3">
                  <c:v>0.17549769841121365</c:v>
                </c:pt>
                <c:pt idx="4">
                  <c:v>0.25319880896047275</c:v>
                </c:pt>
                <c:pt idx="5">
                  <c:v>0.32350127252973293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2A-4D8F-BFA5-673CAA8677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748031"/>
        <c:axId val="1953748991"/>
      </c:scatterChart>
      <c:valAx>
        <c:axId val="19537480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991"/>
        <c:crosses val="autoZero"/>
        <c:crossBetween val="midCat"/>
      </c:valAx>
      <c:valAx>
        <c:axId val="195374899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Second</a:t>
            </a:r>
            <a:r>
              <a:rPr lang="en-US"/>
              <a:t> - KSM - 190 (3)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9.8738626421697284E-2"/>
                  <c:y val="-1.6224473095597461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'DBU-PVP_190dC (2)'!$Q$6:$Q$11</c:f>
              <c:numCache>
                <c:formatCode>General</c:formatCode>
                <c:ptCount val="6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90</c:v>
                </c:pt>
                <c:pt idx="4">
                  <c:v>120</c:v>
                </c:pt>
                <c:pt idx="5">
                  <c:v>180</c:v>
                </c:pt>
              </c:numCache>
            </c:numRef>
          </c:xVal>
          <c:yVal>
            <c:numRef>
              <c:f>'DBU-PVP_190dC (2)'!$W$6:$W$11</c:f>
              <c:numCache>
                <c:formatCode>General</c:formatCode>
                <c:ptCount val="6"/>
                <c:pt idx="0">
                  <c:v>0</c:v>
                </c:pt>
                <c:pt idx="1">
                  <c:v>3.4868336577393966E-2</c:v>
                </c:pt>
                <c:pt idx="2">
                  <c:v>0.10621566793659609</c:v>
                </c:pt>
                <c:pt idx="3">
                  <c:v>0.18668129859999538</c:v>
                </c:pt>
                <c:pt idx="4">
                  <c:v>0.24580132678256539</c:v>
                </c:pt>
                <c:pt idx="5">
                  <c:v>0.30006803382295744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0D-464F-981F-C69DB19F2B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748031"/>
        <c:axId val="1953748991"/>
      </c:scatterChart>
      <c:valAx>
        <c:axId val="19537480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991"/>
        <c:crosses val="autoZero"/>
        <c:crossBetween val="midCat"/>
      </c:valAx>
      <c:valAx>
        <c:axId val="195374899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Test1</c:v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'DBU-PVP_180dC'!$A$3:$A$10</c:f>
              <c:numCache>
                <c:formatCode>General</c:formatCode>
                <c:ptCount val="8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</c:numCache>
            </c:numRef>
          </c:xVal>
          <c:yVal>
            <c:numRef>
              <c:f>'DBU-PVP_180dC'!$D$3:$D$10</c:f>
              <c:numCache>
                <c:formatCode>0%</c:formatCode>
                <c:ptCount val="8"/>
                <c:pt idx="0">
                  <c:v>0</c:v>
                </c:pt>
                <c:pt idx="1">
                  <c:v>0.24199999999999999</c:v>
                </c:pt>
                <c:pt idx="2">
                  <c:v>0.29500000000000004</c:v>
                </c:pt>
                <c:pt idx="3">
                  <c:v>0.34100000000000003</c:v>
                </c:pt>
                <c:pt idx="4">
                  <c:v>0.38500000000000001</c:v>
                </c:pt>
                <c:pt idx="5">
                  <c:v>0.46800000000000003</c:v>
                </c:pt>
                <c:pt idx="6">
                  <c:v>0.56299999999999994</c:v>
                </c:pt>
                <c:pt idx="7">
                  <c:v>0.65099999999999991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75-44A3-8D1D-9488E94B9730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'180 Deg'!#REF!</c:f>
              <c:strCache>
                <c:ptCount val="1"/>
                <c:pt idx="0">
                  <c:v>#REF!</c:v>
                </c:pt>
              </c:strCache>
            </c:strRef>
          </c:xVal>
          <c:yVal>
            <c:numRef>
              <c:f>'DBU-PVP_180dC'!$F$3:$F$10</c:f>
              <c:numCache>
                <c:formatCode>0.00%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75-44A3-8D1D-9488E94B9730}"/>
            </c:ext>
          </c:extLst>
        </c:ser>
        <c:ser>
          <c:idx val="2"/>
          <c:order val="2"/>
          <c:tx>
            <c:v>Test3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'DBU-PVP_180dC'!$G$3:$G$11</c:f>
              <c:numCache>
                <c:formatCode>General</c:formatCod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210</c:v>
                </c:pt>
              </c:numCache>
            </c:numRef>
          </c:xVal>
          <c:yVal>
            <c:numRef>
              <c:f>'DBU-PVP_180dC'!$K$3:$K$11</c:f>
              <c:numCache>
                <c:formatCode>0%</c:formatCode>
                <c:ptCount val="9"/>
                <c:pt idx="0">
                  <c:v>1.0999999999999999E-2</c:v>
                </c:pt>
                <c:pt idx="1">
                  <c:v>0.22169999999999998</c:v>
                </c:pt>
                <c:pt idx="2">
                  <c:v>0.29049999999999998</c:v>
                </c:pt>
                <c:pt idx="3">
                  <c:v>0.33680000000000004</c:v>
                </c:pt>
                <c:pt idx="4">
                  <c:v>0.38780000000000003</c:v>
                </c:pt>
                <c:pt idx="5">
                  <c:v>0.4879</c:v>
                </c:pt>
                <c:pt idx="6">
                  <c:v>0.63729999999999998</c:v>
                </c:pt>
                <c:pt idx="7">
                  <c:v>0.78600000000000003</c:v>
                </c:pt>
                <c:pt idx="8">
                  <c:v>0.90989999999999993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F75-44A3-8D1D-9488E94B9730}"/>
            </c:ext>
          </c:extLst>
        </c:ser>
        <c:ser>
          <c:idx val="3"/>
          <c:order val="3"/>
          <c:tx>
            <c:v>KinPH1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'DBU-PVP_180dC'!$N$3:$N$11</c:f>
              <c:numCache>
                <c:formatCode>General</c:formatCod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90</c:v>
                </c:pt>
                <c:pt idx="5">
                  <c:v>120</c:v>
                </c:pt>
                <c:pt idx="6">
                  <c:v>180</c:v>
                </c:pt>
                <c:pt idx="7">
                  <c:v>240</c:v>
                </c:pt>
                <c:pt idx="8">
                  <c:v>300</c:v>
                </c:pt>
              </c:numCache>
            </c:numRef>
          </c:xVal>
          <c:yVal>
            <c:numRef>
              <c:f>'DBU-PVP_180dC'!$Q$3:$Q$11</c:f>
              <c:numCache>
                <c:formatCode>0%</c:formatCode>
                <c:ptCount val="9"/>
                <c:pt idx="0">
                  <c:v>0</c:v>
                </c:pt>
                <c:pt idx="1">
                  <c:v>0.19949999999999998</c:v>
                </c:pt>
                <c:pt idx="2">
                  <c:v>0.27200000000000002</c:v>
                </c:pt>
                <c:pt idx="3">
                  <c:v>0.3674</c:v>
                </c:pt>
                <c:pt idx="4">
                  <c:v>0.45939999999999998</c:v>
                </c:pt>
                <c:pt idx="5">
                  <c:v>0.57430000000000003</c:v>
                </c:pt>
                <c:pt idx="6">
                  <c:v>0.76920000000000011</c:v>
                </c:pt>
                <c:pt idx="7">
                  <c:v>0.9274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F75-44A3-8D1D-9488E94B97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6634128"/>
        <c:axId val="1186633648"/>
      </c:scatterChart>
      <c:valAx>
        <c:axId val="1186634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6633648"/>
        <c:crosses val="autoZero"/>
        <c:crossBetween val="midCat"/>
      </c:valAx>
      <c:valAx>
        <c:axId val="1186633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66341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init 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8.1068625339324685E-2"/>
                  <c:y val="-7.737252044199087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'DBU-PVP_180dC'!$S$3:$S$5</c:f>
              <c:numCache>
                <c:formatCode>General</c:formatCode>
                <c:ptCount val="3"/>
                <c:pt idx="0">
                  <c:v>0</c:v>
                </c:pt>
                <c:pt idx="1">
                  <c:v>15</c:v>
                </c:pt>
                <c:pt idx="2">
                  <c:v>30</c:v>
                </c:pt>
              </c:numCache>
            </c:numRef>
          </c:xVal>
          <c:yVal>
            <c:numRef>
              <c:f>'DBU-PVP_180dC'!$V$3:$V$4</c:f>
              <c:numCache>
                <c:formatCode>General</c:formatCode>
                <c:ptCount val="2"/>
                <c:pt idx="0">
                  <c:v>0</c:v>
                </c:pt>
                <c:pt idx="1">
                  <c:v>7.9903391787591871E-2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E6-4C74-B2AA-3EA2DEABEF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373887"/>
        <c:axId val="189370527"/>
      </c:scatterChart>
      <c:valAx>
        <c:axId val="1893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70527"/>
        <c:crosses val="autoZero"/>
        <c:crossBetween val="midCat"/>
      </c:valAx>
      <c:valAx>
        <c:axId val="189370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'DBU-PVP_180dC'!$U$3:$U$11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2.1257077252842958E-2</c:v>
                  </c:pt>
                  <c:pt idx="2">
                    <c:v>1.2189476335484365E-2</c:v>
                  </c:pt>
                  <c:pt idx="3">
                    <c:v>2.9698484809834867E-3</c:v>
                  </c:pt>
                  <c:pt idx="4">
                    <c:v>1.1058631621196791E-2</c:v>
                  </c:pt>
                  <c:pt idx="5">
                    <c:v>1.4618595463769203E-2</c:v>
                  </c:pt>
                  <c:pt idx="6">
                    <c:v>4.0035775667936466E-2</c:v>
                  </c:pt>
                  <c:pt idx="7">
                    <c:v>7.3573636582678265E-2</c:v>
                  </c:pt>
                  <c:pt idx="8">
                    <c:v>1.2374368670764632E-2</c:v>
                  </c:pt>
                </c:numCache>
              </c:numRef>
            </c:plus>
            <c:minus>
              <c:numRef>
                <c:f>'DBU-PVP_180dC'!$U$3:$U$11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2.1257077252842958E-2</c:v>
                  </c:pt>
                  <c:pt idx="2">
                    <c:v>1.2189476335484365E-2</c:v>
                  </c:pt>
                  <c:pt idx="3">
                    <c:v>2.9698484809834867E-3</c:v>
                  </c:pt>
                  <c:pt idx="4">
                    <c:v>1.1058631621196791E-2</c:v>
                  </c:pt>
                  <c:pt idx="5">
                    <c:v>1.4618595463769203E-2</c:v>
                  </c:pt>
                  <c:pt idx="6">
                    <c:v>4.0035775667936466E-2</c:v>
                  </c:pt>
                  <c:pt idx="7">
                    <c:v>7.3573636582678265E-2</c:v>
                  </c:pt>
                  <c:pt idx="8">
                    <c:v>1.2374368670764632E-2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'DBU-PVP_180dC'!$S$3:$S$13</c:f>
              <c:numCache>
                <c:formatCode>General</c:formatCode>
                <c:ptCount val="11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210</c:v>
                </c:pt>
                <c:pt idx="9">
                  <c:v>240</c:v>
                </c:pt>
              </c:numCache>
            </c:numRef>
          </c:xVal>
          <c:yVal>
            <c:numRef>
              <c:f>'DBU-PVP_180dC'!$T$3:$T$12</c:f>
              <c:numCache>
                <c:formatCode>0%</c:formatCode>
                <c:ptCount val="10"/>
                <c:pt idx="0" formatCode="General">
                  <c:v>0</c:v>
                </c:pt>
                <c:pt idx="1">
                  <c:v>0.22106666666666666</c:v>
                </c:pt>
                <c:pt idx="2">
                  <c:v>0.28583333333333333</c:v>
                </c:pt>
                <c:pt idx="3">
                  <c:v>0.33890000000000003</c:v>
                </c:pt>
                <c:pt idx="4">
                  <c:v>0.38006666666666672</c:v>
                </c:pt>
                <c:pt idx="5">
                  <c:v>0.47176666666666667</c:v>
                </c:pt>
                <c:pt idx="6">
                  <c:v>0.59153333333333336</c:v>
                </c:pt>
                <c:pt idx="7">
                  <c:v>0.77760000000000007</c:v>
                </c:pt>
                <c:pt idx="8">
                  <c:v>0.90989999999999993</c:v>
                </c:pt>
                <c:pt idx="9">
                  <c:v>0.9274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36-4938-BD36-DDA7656ADD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577439"/>
        <c:axId val="185578879"/>
      </c:scatterChart>
      <c:scatterChart>
        <c:scatterStyle val="smoothMarker"/>
        <c:varyColors val="0"/>
        <c:ser>
          <c:idx val="1"/>
          <c:order val="1"/>
          <c:tx>
            <c:v>Init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'DBU-PVP_180dC'!$A$43:$A$58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xVal>
          <c:yVal>
            <c:numRef>
              <c:f>'DBU-PVP_180dC'!$B$43:$B$58</c:f>
              <c:numCache>
                <c:formatCode>0%</c:formatCode>
                <c:ptCount val="16"/>
                <c:pt idx="0">
                  <c:v>0</c:v>
                </c:pt>
                <c:pt idx="1">
                  <c:v>1.4925124999999984E-2</c:v>
                </c:pt>
                <c:pt idx="2">
                  <c:v>2.9701000000000088E-2</c:v>
                </c:pt>
                <c:pt idx="3">
                  <c:v>4.4328374999999975E-2</c:v>
                </c:pt>
                <c:pt idx="4">
                  <c:v>5.8808000000000082E-2</c:v>
                </c:pt>
                <c:pt idx="5">
                  <c:v>7.314062500000007E-2</c:v>
                </c:pt>
                <c:pt idx="6">
                  <c:v>8.7327000000000043E-2</c:v>
                </c:pt>
                <c:pt idx="7">
                  <c:v>0.10136787500000011</c:v>
                </c:pt>
                <c:pt idx="8">
                  <c:v>0.11526400000000003</c:v>
                </c:pt>
                <c:pt idx="9">
                  <c:v>0.12901612500000004</c:v>
                </c:pt>
                <c:pt idx="10">
                  <c:v>0.14262500000000011</c:v>
                </c:pt>
                <c:pt idx="11">
                  <c:v>0.15609137500000003</c:v>
                </c:pt>
                <c:pt idx="12">
                  <c:v>0.16941600000000012</c:v>
                </c:pt>
                <c:pt idx="13">
                  <c:v>0.18259962499999982</c:v>
                </c:pt>
                <c:pt idx="14">
                  <c:v>0.19564300000000012</c:v>
                </c:pt>
                <c:pt idx="15">
                  <c:v>0.20854687499999991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136-4938-BD36-DDA7656ADDE3}"/>
            </c:ext>
          </c:extLst>
        </c:ser>
        <c:ser>
          <c:idx val="2"/>
          <c:order val="2"/>
          <c:tx>
            <c:v>Post 15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'DBU-PVP_180dC'!$C$43:$C$373</c:f>
              <c:numCache>
                <c:formatCode>General</c:formatCode>
                <c:ptCount val="331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  <c:pt idx="10">
                  <c:v>25</c:v>
                </c:pt>
                <c:pt idx="11">
                  <c:v>26</c:v>
                </c:pt>
                <c:pt idx="12">
                  <c:v>27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42</c:v>
                </c:pt>
                <c:pt idx="28">
                  <c:v>43</c:v>
                </c:pt>
                <c:pt idx="29">
                  <c:v>44</c:v>
                </c:pt>
                <c:pt idx="30">
                  <c:v>45</c:v>
                </c:pt>
                <c:pt idx="31">
                  <c:v>46</c:v>
                </c:pt>
                <c:pt idx="32">
                  <c:v>47</c:v>
                </c:pt>
                <c:pt idx="33">
                  <c:v>48</c:v>
                </c:pt>
                <c:pt idx="34">
                  <c:v>49</c:v>
                </c:pt>
                <c:pt idx="35">
                  <c:v>50</c:v>
                </c:pt>
                <c:pt idx="36">
                  <c:v>51</c:v>
                </c:pt>
                <c:pt idx="37">
                  <c:v>52</c:v>
                </c:pt>
                <c:pt idx="38">
                  <c:v>53</c:v>
                </c:pt>
                <c:pt idx="39">
                  <c:v>54</c:v>
                </c:pt>
                <c:pt idx="40">
                  <c:v>55</c:v>
                </c:pt>
                <c:pt idx="41">
                  <c:v>56</c:v>
                </c:pt>
                <c:pt idx="42">
                  <c:v>57</c:v>
                </c:pt>
                <c:pt idx="43">
                  <c:v>58</c:v>
                </c:pt>
                <c:pt idx="44">
                  <c:v>59</c:v>
                </c:pt>
                <c:pt idx="45">
                  <c:v>60</c:v>
                </c:pt>
                <c:pt idx="46">
                  <c:v>61</c:v>
                </c:pt>
                <c:pt idx="47">
                  <c:v>62</c:v>
                </c:pt>
                <c:pt idx="48">
                  <c:v>63</c:v>
                </c:pt>
                <c:pt idx="49">
                  <c:v>64</c:v>
                </c:pt>
                <c:pt idx="50">
                  <c:v>65</c:v>
                </c:pt>
                <c:pt idx="51">
                  <c:v>66</c:v>
                </c:pt>
                <c:pt idx="52">
                  <c:v>67</c:v>
                </c:pt>
                <c:pt idx="53">
                  <c:v>68</c:v>
                </c:pt>
                <c:pt idx="54">
                  <c:v>69</c:v>
                </c:pt>
                <c:pt idx="55">
                  <c:v>70</c:v>
                </c:pt>
                <c:pt idx="56">
                  <c:v>71</c:v>
                </c:pt>
                <c:pt idx="57">
                  <c:v>72</c:v>
                </c:pt>
                <c:pt idx="58">
                  <c:v>73</c:v>
                </c:pt>
                <c:pt idx="59">
                  <c:v>74</c:v>
                </c:pt>
                <c:pt idx="60">
                  <c:v>75</c:v>
                </c:pt>
                <c:pt idx="61">
                  <c:v>76</c:v>
                </c:pt>
                <c:pt idx="62">
                  <c:v>77</c:v>
                </c:pt>
                <c:pt idx="63">
                  <c:v>78</c:v>
                </c:pt>
                <c:pt idx="64">
                  <c:v>79</c:v>
                </c:pt>
                <c:pt idx="65">
                  <c:v>80</c:v>
                </c:pt>
                <c:pt idx="66">
                  <c:v>81</c:v>
                </c:pt>
                <c:pt idx="67">
                  <c:v>82</c:v>
                </c:pt>
                <c:pt idx="68">
                  <c:v>83</c:v>
                </c:pt>
                <c:pt idx="69">
                  <c:v>84</c:v>
                </c:pt>
                <c:pt idx="70">
                  <c:v>85</c:v>
                </c:pt>
                <c:pt idx="71">
                  <c:v>86</c:v>
                </c:pt>
                <c:pt idx="72">
                  <c:v>87</c:v>
                </c:pt>
                <c:pt idx="73">
                  <c:v>88</c:v>
                </c:pt>
                <c:pt idx="74">
                  <c:v>89</c:v>
                </c:pt>
                <c:pt idx="75">
                  <c:v>90</c:v>
                </c:pt>
                <c:pt idx="76">
                  <c:v>91</c:v>
                </c:pt>
                <c:pt idx="77">
                  <c:v>92</c:v>
                </c:pt>
                <c:pt idx="78">
                  <c:v>93</c:v>
                </c:pt>
                <c:pt idx="79">
                  <c:v>94</c:v>
                </c:pt>
                <c:pt idx="80">
                  <c:v>95</c:v>
                </c:pt>
                <c:pt idx="81">
                  <c:v>96</c:v>
                </c:pt>
                <c:pt idx="82">
                  <c:v>97</c:v>
                </c:pt>
                <c:pt idx="83">
                  <c:v>98</c:v>
                </c:pt>
                <c:pt idx="84">
                  <c:v>99</c:v>
                </c:pt>
                <c:pt idx="85">
                  <c:v>100</c:v>
                </c:pt>
                <c:pt idx="86">
                  <c:v>101</c:v>
                </c:pt>
                <c:pt idx="87">
                  <c:v>102</c:v>
                </c:pt>
                <c:pt idx="88">
                  <c:v>103</c:v>
                </c:pt>
                <c:pt idx="89">
                  <c:v>104</c:v>
                </c:pt>
                <c:pt idx="90">
                  <c:v>105</c:v>
                </c:pt>
                <c:pt idx="91">
                  <c:v>106</c:v>
                </c:pt>
                <c:pt idx="92">
                  <c:v>107</c:v>
                </c:pt>
                <c:pt idx="93">
                  <c:v>108</c:v>
                </c:pt>
                <c:pt idx="94">
                  <c:v>109</c:v>
                </c:pt>
                <c:pt idx="95">
                  <c:v>110</c:v>
                </c:pt>
                <c:pt idx="96">
                  <c:v>111</c:v>
                </c:pt>
                <c:pt idx="97">
                  <c:v>112</c:v>
                </c:pt>
                <c:pt idx="98">
                  <c:v>113</c:v>
                </c:pt>
                <c:pt idx="99">
                  <c:v>114</c:v>
                </c:pt>
                <c:pt idx="100">
                  <c:v>115</c:v>
                </c:pt>
                <c:pt idx="101">
                  <c:v>116</c:v>
                </c:pt>
                <c:pt idx="102">
                  <c:v>117</c:v>
                </c:pt>
                <c:pt idx="103">
                  <c:v>118</c:v>
                </c:pt>
                <c:pt idx="104">
                  <c:v>119</c:v>
                </c:pt>
                <c:pt idx="105">
                  <c:v>120</c:v>
                </c:pt>
                <c:pt idx="106">
                  <c:v>121</c:v>
                </c:pt>
                <c:pt idx="107">
                  <c:v>122</c:v>
                </c:pt>
                <c:pt idx="108">
                  <c:v>123</c:v>
                </c:pt>
                <c:pt idx="109">
                  <c:v>124</c:v>
                </c:pt>
                <c:pt idx="110">
                  <c:v>125</c:v>
                </c:pt>
                <c:pt idx="111">
                  <c:v>126</c:v>
                </c:pt>
                <c:pt idx="112">
                  <c:v>127</c:v>
                </c:pt>
                <c:pt idx="113">
                  <c:v>128</c:v>
                </c:pt>
                <c:pt idx="114">
                  <c:v>129</c:v>
                </c:pt>
                <c:pt idx="115">
                  <c:v>130</c:v>
                </c:pt>
                <c:pt idx="116">
                  <c:v>131</c:v>
                </c:pt>
                <c:pt idx="117">
                  <c:v>132</c:v>
                </c:pt>
                <c:pt idx="118">
                  <c:v>133</c:v>
                </c:pt>
                <c:pt idx="119">
                  <c:v>134</c:v>
                </c:pt>
                <c:pt idx="120">
                  <c:v>135</c:v>
                </c:pt>
                <c:pt idx="121">
                  <c:v>136</c:v>
                </c:pt>
                <c:pt idx="122">
                  <c:v>137</c:v>
                </c:pt>
                <c:pt idx="123">
                  <c:v>138</c:v>
                </c:pt>
                <c:pt idx="124">
                  <c:v>139</c:v>
                </c:pt>
                <c:pt idx="125">
                  <c:v>140</c:v>
                </c:pt>
                <c:pt idx="126">
                  <c:v>141</c:v>
                </c:pt>
                <c:pt idx="127">
                  <c:v>142</c:v>
                </c:pt>
                <c:pt idx="128">
                  <c:v>143</c:v>
                </c:pt>
                <c:pt idx="129">
                  <c:v>144</c:v>
                </c:pt>
                <c:pt idx="130">
                  <c:v>145</c:v>
                </c:pt>
                <c:pt idx="131">
                  <c:v>146</c:v>
                </c:pt>
                <c:pt idx="132">
                  <c:v>147</c:v>
                </c:pt>
                <c:pt idx="133">
                  <c:v>148</c:v>
                </c:pt>
                <c:pt idx="134">
                  <c:v>149</c:v>
                </c:pt>
                <c:pt idx="135">
                  <c:v>150</c:v>
                </c:pt>
                <c:pt idx="136">
                  <c:v>151</c:v>
                </c:pt>
                <c:pt idx="137">
                  <c:v>152</c:v>
                </c:pt>
                <c:pt idx="138">
                  <c:v>153</c:v>
                </c:pt>
                <c:pt idx="139">
                  <c:v>154</c:v>
                </c:pt>
                <c:pt idx="140">
                  <c:v>155</c:v>
                </c:pt>
                <c:pt idx="141">
                  <c:v>156</c:v>
                </c:pt>
                <c:pt idx="142">
                  <c:v>157</c:v>
                </c:pt>
                <c:pt idx="143">
                  <c:v>158</c:v>
                </c:pt>
                <c:pt idx="144">
                  <c:v>159</c:v>
                </c:pt>
                <c:pt idx="145">
                  <c:v>160</c:v>
                </c:pt>
                <c:pt idx="146">
                  <c:v>161</c:v>
                </c:pt>
                <c:pt idx="147">
                  <c:v>162</c:v>
                </c:pt>
                <c:pt idx="148">
                  <c:v>163</c:v>
                </c:pt>
                <c:pt idx="149">
                  <c:v>164</c:v>
                </c:pt>
                <c:pt idx="150">
                  <c:v>165</c:v>
                </c:pt>
                <c:pt idx="151">
                  <c:v>166</c:v>
                </c:pt>
                <c:pt idx="152">
                  <c:v>167</c:v>
                </c:pt>
                <c:pt idx="153">
                  <c:v>168</c:v>
                </c:pt>
                <c:pt idx="154">
                  <c:v>169</c:v>
                </c:pt>
                <c:pt idx="155">
                  <c:v>170</c:v>
                </c:pt>
                <c:pt idx="156">
                  <c:v>171</c:v>
                </c:pt>
                <c:pt idx="157">
                  <c:v>172</c:v>
                </c:pt>
                <c:pt idx="158">
                  <c:v>173</c:v>
                </c:pt>
                <c:pt idx="159">
                  <c:v>174</c:v>
                </c:pt>
                <c:pt idx="160">
                  <c:v>175</c:v>
                </c:pt>
                <c:pt idx="161">
                  <c:v>176</c:v>
                </c:pt>
                <c:pt idx="162">
                  <c:v>177</c:v>
                </c:pt>
                <c:pt idx="163">
                  <c:v>178</c:v>
                </c:pt>
                <c:pt idx="164">
                  <c:v>179</c:v>
                </c:pt>
                <c:pt idx="165">
                  <c:v>180</c:v>
                </c:pt>
                <c:pt idx="166">
                  <c:v>181</c:v>
                </c:pt>
                <c:pt idx="167">
                  <c:v>182</c:v>
                </c:pt>
                <c:pt idx="168">
                  <c:v>183</c:v>
                </c:pt>
                <c:pt idx="169">
                  <c:v>184</c:v>
                </c:pt>
                <c:pt idx="170">
                  <c:v>185</c:v>
                </c:pt>
                <c:pt idx="171">
                  <c:v>186</c:v>
                </c:pt>
                <c:pt idx="172">
                  <c:v>187</c:v>
                </c:pt>
                <c:pt idx="173">
                  <c:v>188</c:v>
                </c:pt>
                <c:pt idx="174">
                  <c:v>189</c:v>
                </c:pt>
                <c:pt idx="175">
                  <c:v>190</c:v>
                </c:pt>
                <c:pt idx="176">
                  <c:v>191</c:v>
                </c:pt>
                <c:pt idx="177">
                  <c:v>192</c:v>
                </c:pt>
                <c:pt idx="178">
                  <c:v>193</c:v>
                </c:pt>
                <c:pt idx="179">
                  <c:v>194</c:v>
                </c:pt>
                <c:pt idx="180">
                  <c:v>195</c:v>
                </c:pt>
                <c:pt idx="181">
                  <c:v>196</c:v>
                </c:pt>
                <c:pt idx="182">
                  <c:v>197</c:v>
                </c:pt>
                <c:pt idx="183">
                  <c:v>198</c:v>
                </c:pt>
                <c:pt idx="184">
                  <c:v>199</c:v>
                </c:pt>
                <c:pt idx="185">
                  <c:v>200</c:v>
                </c:pt>
                <c:pt idx="186">
                  <c:v>201</c:v>
                </c:pt>
                <c:pt idx="187">
                  <c:v>202</c:v>
                </c:pt>
                <c:pt idx="188">
                  <c:v>203</c:v>
                </c:pt>
                <c:pt idx="189">
                  <c:v>204</c:v>
                </c:pt>
                <c:pt idx="190">
                  <c:v>205</c:v>
                </c:pt>
                <c:pt idx="191">
                  <c:v>206</c:v>
                </c:pt>
                <c:pt idx="192">
                  <c:v>207</c:v>
                </c:pt>
                <c:pt idx="193">
                  <c:v>208</c:v>
                </c:pt>
                <c:pt idx="194">
                  <c:v>209</c:v>
                </c:pt>
                <c:pt idx="195">
                  <c:v>210</c:v>
                </c:pt>
                <c:pt idx="196">
                  <c:v>211</c:v>
                </c:pt>
                <c:pt idx="197">
                  <c:v>212</c:v>
                </c:pt>
                <c:pt idx="198">
                  <c:v>213</c:v>
                </c:pt>
                <c:pt idx="199">
                  <c:v>214</c:v>
                </c:pt>
                <c:pt idx="200">
                  <c:v>215</c:v>
                </c:pt>
                <c:pt idx="201">
                  <c:v>216</c:v>
                </c:pt>
                <c:pt idx="202">
                  <c:v>217</c:v>
                </c:pt>
                <c:pt idx="203">
                  <c:v>218</c:v>
                </c:pt>
                <c:pt idx="204">
                  <c:v>219</c:v>
                </c:pt>
                <c:pt idx="205">
                  <c:v>220</c:v>
                </c:pt>
                <c:pt idx="206">
                  <c:v>221</c:v>
                </c:pt>
                <c:pt idx="207">
                  <c:v>222</c:v>
                </c:pt>
                <c:pt idx="208">
                  <c:v>223</c:v>
                </c:pt>
                <c:pt idx="209">
                  <c:v>224</c:v>
                </c:pt>
                <c:pt idx="210">
                  <c:v>225</c:v>
                </c:pt>
                <c:pt idx="211">
                  <c:v>226</c:v>
                </c:pt>
                <c:pt idx="212">
                  <c:v>227</c:v>
                </c:pt>
                <c:pt idx="213">
                  <c:v>228</c:v>
                </c:pt>
                <c:pt idx="214">
                  <c:v>229</c:v>
                </c:pt>
                <c:pt idx="215">
                  <c:v>230</c:v>
                </c:pt>
                <c:pt idx="216">
                  <c:v>231</c:v>
                </c:pt>
                <c:pt idx="217">
                  <c:v>232</c:v>
                </c:pt>
                <c:pt idx="218">
                  <c:v>233</c:v>
                </c:pt>
                <c:pt idx="219">
                  <c:v>234</c:v>
                </c:pt>
                <c:pt idx="220">
                  <c:v>235</c:v>
                </c:pt>
                <c:pt idx="221">
                  <c:v>236</c:v>
                </c:pt>
                <c:pt idx="222">
                  <c:v>237</c:v>
                </c:pt>
                <c:pt idx="223">
                  <c:v>238</c:v>
                </c:pt>
                <c:pt idx="224">
                  <c:v>239</c:v>
                </c:pt>
                <c:pt idx="225">
                  <c:v>240</c:v>
                </c:pt>
                <c:pt idx="226">
                  <c:v>241</c:v>
                </c:pt>
                <c:pt idx="227">
                  <c:v>242</c:v>
                </c:pt>
                <c:pt idx="228">
                  <c:v>243</c:v>
                </c:pt>
                <c:pt idx="229">
                  <c:v>244</c:v>
                </c:pt>
                <c:pt idx="230">
                  <c:v>245</c:v>
                </c:pt>
                <c:pt idx="231">
                  <c:v>246</c:v>
                </c:pt>
                <c:pt idx="232">
                  <c:v>247</c:v>
                </c:pt>
                <c:pt idx="233">
                  <c:v>248</c:v>
                </c:pt>
                <c:pt idx="234">
                  <c:v>249</c:v>
                </c:pt>
                <c:pt idx="235">
                  <c:v>250</c:v>
                </c:pt>
                <c:pt idx="236">
                  <c:v>251</c:v>
                </c:pt>
                <c:pt idx="237">
                  <c:v>252</c:v>
                </c:pt>
                <c:pt idx="238">
                  <c:v>253</c:v>
                </c:pt>
                <c:pt idx="239">
                  <c:v>254</c:v>
                </c:pt>
                <c:pt idx="240">
                  <c:v>255</c:v>
                </c:pt>
                <c:pt idx="241">
                  <c:v>256</c:v>
                </c:pt>
                <c:pt idx="242">
                  <c:v>257</c:v>
                </c:pt>
                <c:pt idx="243">
                  <c:v>258</c:v>
                </c:pt>
                <c:pt idx="244">
                  <c:v>259</c:v>
                </c:pt>
                <c:pt idx="245">
                  <c:v>260</c:v>
                </c:pt>
                <c:pt idx="246">
                  <c:v>261</c:v>
                </c:pt>
                <c:pt idx="247">
                  <c:v>262</c:v>
                </c:pt>
                <c:pt idx="248">
                  <c:v>263</c:v>
                </c:pt>
                <c:pt idx="249">
                  <c:v>264</c:v>
                </c:pt>
                <c:pt idx="250">
                  <c:v>265</c:v>
                </c:pt>
                <c:pt idx="251">
                  <c:v>266</c:v>
                </c:pt>
                <c:pt idx="252">
                  <c:v>267</c:v>
                </c:pt>
                <c:pt idx="253">
                  <c:v>268</c:v>
                </c:pt>
                <c:pt idx="254">
                  <c:v>269</c:v>
                </c:pt>
                <c:pt idx="255">
                  <c:v>270</c:v>
                </c:pt>
                <c:pt idx="256">
                  <c:v>271</c:v>
                </c:pt>
                <c:pt idx="257">
                  <c:v>272</c:v>
                </c:pt>
                <c:pt idx="258">
                  <c:v>273</c:v>
                </c:pt>
                <c:pt idx="259">
                  <c:v>274</c:v>
                </c:pt>
                <c:pt idx="260">
                  <c:v>275</c:v>
                </c:pt>
                <c:pt idx="261">
                  <c:v>276</c:v>
                </c:pt>
                <c:pt idx="262">
                  <c:v>277</c:v>
                </c:pt>
                <c:pt idx="263">
                  <c:v>278</c:v>
                </c:pt>
                <c:pt idx="264">
                  <c:v>279</c:v>
                </c:pt>
                <c:pt idx="265">
                  <c:v>280</c:v>
                </c:pt>
                <c:pt idx="266">
                  <c:v>281</c:v>
                </c:pt>
                <c:pt idx="267">
                  <c:v>282</c:v>
                </c:pt>
                <c:pt idx="268">
                  <c:v>283</c:v>
                </c:pt>
                <c:pt idx="269">
                  <c:v>284</c:v>
                </c:pt>
                <c:pt idx="270">
                  <c:v>285</c:v>
                </c:pt>
                <c:pt idx="271">
                  <c:v>286</c:v>
                </c:pt>
                <c:pt idx="272">
                  <c:v>287</c:v>
                </c:pt>
                <c:pt idx="273">
                  <c:v>288</c:v>
                </c:pt>
                <c:pt idx="274">
                  <c:v>289</c:v>
                </c:pt>
                <c:pt idx="275">
                  <c:v>290</c:v>
                </c:pt>
                <c:pt idx="276">
                  <c:v>291</c:v>
                </c:pt>
                <c:pt idx="277">
                  <c:v>292</c:v>
                </c:pt>
                <c:pt idx="278">
                  <c:v>293</c:v>
                </c:pt>
                <c:pt idx="279">
                  <c:v>294</c:v>
                </c:pt>
                <c:pt idx="280">
                  <c:v>295</c:v>
                </c:pt>
                <c:pt idx="281">
                  <c:v>296</c:v>
                </c:pt>
                <c:pt idx="282">
                  <c:v>297</c:v>
                </c:pt>
                <c:pt idx="283">
                  <c:v>298</c:v>
                </c:pt>
                <c:pt idx="284">
                  <c:v>299</c:v>
                </c:pt>
                <c:pt idx="285">
                  <c:v>300</c:v>
                </c:pt>
                <c:pt idx="286">
                  <c:v>301</c:v>
                </c:pt>
                <c:pt idx="287">
                  <c:v>302</c:v>
                </c:pt>
                <c:pt idx="288">
                  <c:v>303</c:v>
                </c:pt>
                <c:pt idx="289">
                  <c:v>304</c:v>
                </c:pt>
                <c:pt idx="290">
                  <c:v>305</c:v>
                </c:pt>
                <c:pt idx="291">
                  <c:v>306</c:v>
                </c:pt>
                <c:pt idx="292">
                  <c:v>307</c:v>
                </c:pt>
                <c:pt idx="293">
                  <c:v>308</c:v>
                </c:pt>
                <c:pt idx="294">
                  <c:v>309</c:v>
                </c:pt>
                <c:pt idx="295">
                  <c:v>310</c:v>
                </c:pt>
                <c:pt idx="296">
                  <c:v>311</c:v>
                </c:pt>
                <c:pt idx="297">
                  <c:v>312</c:v>
                </c:pt>
                <c:pt idx="298">
                  <c:v>313</c:v>
                </c:pt>
                <c:pt idx="299">
                  <c:v>314</c:v>
                </c:pt>
                <c:pt idx="300">
                  <c:v>315</c:v>
                </c:pt>
                <c:pt idx="301">
                  <c:v>316</c:v>
                </c:pt>
                <c:pt idx="302">
                  <c:v>317</c:v>
                </c:pt>
                <c:pt idx="303">
                  <c:v>318</c:v>
                </c:pt>
                <c:pt idx="304">
                  <c:v>319</c:v>
                </c:pt>
                <c:pt idx="305">
                  <c:v>320</c:v>
                </c:pt>
                <c:pt idx="306">
                  <c:v>321</c:v>
                </c:pt>
                <c:pt idx="307">
                  <c:v>322</c:v>
                </c:pt>
                <c:pt idx="308">
                  <c:v>323</c:v>
                </c:pt>
                <c:pt idx="309">
                  <c:v>324</c:v>
                </c:pt>
                <c:pt idx="310">
                  <c:v>325</c:v>
                </c:pt>
                <c:pt idx="311">
                  <c:v>326</c:v>
                </c:pt>
                <c:pt idx="312">
                  <c:v>327</c:v>
                </c:pt>
                <c:pt idx="313">
                  <c:v>328</c:v>
                </c:pt>
                <c:pt idx="314">
                  <c:v>329</c:v>
                </c:pt>
                <c:pt idx="315">
                  <c:v>330</c:v>
                </c:pt>
                <c:pt idx="316">
                  <c:v>331</c:v>
                </c:pt>
                <c:pt idx="317">
                  <c:v>332</c:v>
                </c:pt>
                <c:pt idx="318">
                  <c:v>333</c:v>
                </c:pt>
                <c:pt idx="319">
                  <c:v>334</c:v>
                </c:pt>
                <c:pt idx="320">
                  <c:v>335</c:v>
                </c:pt>
                <c:pt idx="321">
                  <c:v>336</c:v>
                </c:pt>
                <c:pt idx="322">
                  <c:v>337</c:v>
                </c:pt>
                <c:pt idx="323">
                  <c:v>338</c:v>
                </c:pt>
                <c:pt idx="324">
                  <c:v>339</c:v>
                </c:pt>
                <c:pt idx="325">
                  <c:v>340</c:v>
                </c:pt>
                <c:pt idx="326">
                  <c:v>341</c:v>
                </c:pt>
                <c:pt idx="327">
                  <c:v>342</c:v>
                </c:pt>
                <c:pt idx="328">
                  <c:v>343</c:v>
                </c:pt>
                <c:pt idx="329">
                  <c:v>344</c:v>
                </c:pt>
                <c:pt idx="330">
                  <c:v>345</c:v>
                </c:pt>
              </c:numCache>
            </c:numRef>
          </c:xVal>
          <c:yVal>
            <c:numRef>
              <c:f>'DBU-PVP_180dC'!$D$43:$D$316</c:f>
              <c:numCache>
                <c:formatCode>0%</c:formatCode>
                <c:ptCount val="274"/>
                <c:pt idx="0">
                  <c:v>0.22106666666666666</c:v>
                </c:pt>
                <c:pt idx="1">
                  <c:v>0.2255599200416665</c:v>
                </c:pt>
                <c:pt idx="2">
                  <c:v>0.23003969366666668</c:v>
                </c:pt>
                <c:pt idx="3">
                  <c:v>0.23450600779166644</c:v>
                </c:pt>
                <c:pt idx="4">
                  <c:v>0.23895888266666668</c:v>
                </c:pt>
                <c:pt idx="5">
                  <c:v>0.24339833854166651</c:v>
                </c:pt>
                <c:pt idx="6">
                  <c:v>0.24782439566666672</c:v>
                </c:pt>
                <c:pt idx="7">
                  <c:v>0.25223707429166653</c:v>
                </c:pt>
                <c:pt idx="8">
                  <c:v>0.25663639466666666</c:v>
                </c:pt>
                <c:pt idx="9">
                  <c:v>0.26102237704166642</c:v>
                </c:pt>
                <c:pt idx="10">
                  <c:v>0.26539504166666661</c:v>
                </c:pt>
                <c:pt idx="11">
                  <c:v>0.26975440879166657</c:v>
                </c:pt>
                <c:pt idx="12">
                  <c:v>0.27410049866666664</c:v>
                </c:pt>
                <c:pt idx="13">
                  <c:v>0.2784333315416665</c:v>
                </c:pt>
                <c:pt idx="14">
                  <c:v>0.28275292766666671</c:v>
                </c:pt>
                <c:pt idx="15">
                  <c:v>0.28705930729166651</c:v>
                </c:pt>
                <c:pt idx="16">
                  <c:v>0.29135249066666669</c:v>
                </c:pt>
                <c:pt idx="17">
                  <c:v>0.29563249804166658</c:v>
                </c:pt>
                <c:pt idx="18">
                  <c:v>0.29989934966666676</c:v>
                </c:pt>
                <c:pt idx="19">
                  <c:v>0.30415306579166657</c:v>
                </c:pt>
                <c:pt idx="20">
                  <c:v>0.30839366666666668</c:v>
                </c:pt>
                <c:pt idx="21">
                  <c:v>0.31262117254166655</c:v>
                </c:pt>
                <c:pt idx="22">
                  <c:v>0.31683560366666674</c:v>
                </c:pt>
                <c:pt idx="23">
                  <c:v>0.32103698029166661</c:v>
                </c:pt>
                <c:pt idx="24">
                  <c:v>0.32522532266666671</c:v>
                </c:pt>
                <c:pt idx="25">
                  <c:v>0.32940065104166649</c:v>
                </c:pt>
                <c:pt idx="26">
                  <c:v>0.33356298566666676</c:v>
                </c:pt>
                <c:pt idx="27">
                  <c:v>0.33771234679166662</c:v>
                </c:pt>
                <c:pt idx="28">
                  <c:v>0.34184875466666675</c:v>
                </c:pt>
                <c:pt idx="29">
                  <c:v>0.34597222954166651</c:v>
                </c:pt>
                <c:pt idx="30">
                  <c:v>0.35008279166666667</c:v>
                </c:pt>
                <c:pt idx="31">
                  <c:v>0.35418046129166658</c:v>
                </c:pt>
                <c:pt idx="32">
                  <c:v>0.35826525866666681</c:v>
                </c:pt>
                <c:pt idx="33">
                  <c:v>0.36233720404166658</c:v>
                </c:pt>
                <c:pt idx="34">
                  <c:v>0.3663963176666668</c:v>
                </c:pt>
                <c:pt idx="35">
                  <c:v>0.37044261979166659</c:v>
                </c:pt>
                <c:pt idx="36">
                  <c:v>0.37447613066666674</c:v>
                </c:pt>
                <c:pt idx="37">
                  <c:v>0.37849687054166659</c:v>
                </c:pt>
                <c:pt idx="38">
                  <c:v>0.3825048596666667</c:v>
                </c:pt>
                <c:pt idx="39">
                  <c:v>0.38650011829166664</c:v>
                </c:pt>
                <c:pt idx="40">
                  <c:v>0.39048266666666676</c:v>
                </c:pt>
                <c:pt idx="41">
                  <c:v>0.39445252504166661</c:v>
                </c:pt>
                <c:pt idx="42">
                  <c:v>0.39840971366666644</c:v>
                </c:pt>
                <c:pt idx="43">
                  <c:v>0.4023542527916667</c:v>
                </c:pt>
                <c:pt idx="44">
                  <c:v>0.40628616266666673</c:v>
                </c:pt>
                <c:pt idx="45">
                  <c:v>0.41020546354166665</c:v>
                </c:pt>
                <c:pt idx="46">
                  <c:v>0.41411217566666647</c:v>
                </c:pt>
                <c:pt idx="47">
                  <c:v>0.41800631929166665</c:v>
                </c:pt>
                <c:pt idx="48">
                  <c:v>0.42188791466666686</c:v>
                </c:pt>
                <c:pt idx="49">
                  <c:v>0.42575698204166657</c:v>
                </c:pt>
                <c:pt idx="50">
                  <c:v>0.42961354166666654</c:v>
                </c:pt>
                <c:pt idx="51">
                  <c:v>0.4334576137916667</c:v>
                </c:pt>
                <c:pt idx="52">
                  <c:v>0.43728921866666659</c:v>
                </c:pt>
                <c:pt idx="53">
                  <c:v>0.44110837654166668</c:v>
                </c:pt>
                <c:pt idx="54">
                  <c:v>0.44491510766666653</c:v>
                </c:pt>
                <c:pt idx="55">
                  <c:v>0.44870943229166671</c:v>
                </c:pt>
                <c:pt idx="56">
                  <c:v>0.45249137066666656</c:v>
                </c:pt>
                <c:pt idx="57">
                  <c:v>0.45626094304166676</c:v>
                </c:pt>
                <c:pt idx="58">
                  <c:v>0.46001816966666653</c:v>
                </c:pt>
                <c:pt idx="59">
                  <c:v>0.46376307079166668</c:v>
                </c:pt>
                <c:pt idx="60">
                  <c:v>0.46749566666666653</c:v>
                </c:pt>
                <c:pt idx="61">
                  <c:v>0.47121597754166678</c:v>
                </c:pt>
                <c:pt idx="62">
                  <c:v>0.47492402366666653</c:v>
                </c:pt>
                <c:pt idx="63">
                  <c:v>0.47861982529166669</c:v>
                </c:pt>
                <c:pt idx="64">
                  <c:v>0.4823034026666666</c:v>
                </c:pt>
                <c:pt idx="65">
                  <c:v>0.48597477604166672</c:v>
                </c:pt>
                <c:pt idx="66">
                  <c:v>0.48963396566666662</c:v>
                </c:pt>
                <c:pt idx="67">
                  <c:v>0.49328099179166673</c:v>
                </c:pt>
                <c:pt idx="68">
                  <c:v>0.49691587466666665</c:v>
                </c:pt>
                <c:pt idx="69">
                  <c:v>0.50053863454166669</c:v>
                </c:pt>
                <c:pt idx="70">
                  <c:v>0.50414929166666667</c:v>
                </c:pt>
                <c:pt idx="71">
                  <c:v>0.50774786629166668</c:v>
                </c:pt>
                <c:pt idx="72">
                  <c:v>0.51133437866666653</c:v>
                </c:pt>
                <c:pt idx="73">
                  <c:v>0.51490884904166678</c:v>
                </c:pt>
                <c:pt idx="74">
                  <c:v>0.51847129766666655</c:v>
                </c:pt>
                <c:pt idx="75">
                  <c:v>0.52202174479166674</c:v>
                </c:pt>
                <c:pt idx="76">
                  <c:v>0.52556021066666658</c:v>
                </c:pt>
                <c:pt idx="77">
                  <c:v>0.52908671554166675</c:v>
                </c:pt>
                <c:pt idx="78">
                  <c:v>0.5326012796666667</c:v>
                </c:pt>
                <c:pt idx="79">
                  <c:v>0.53610392329166678</c:v>
                </c:pt>
                <c:pt idx="80">
                  <c:v>0.53959466666666667</c:v>
                </c:pt>
                <c:pt idx="81">
                  <c:v>0.54307353004166647</c:v>
                </c:pt>
                <c:pt idx="82">
                  <c:v>0.54654053366666666</c:v>
                </c:pt>
                <c:pt idx="83">
                  <c:v>0.54999569779166679</c:v>
                </c:pt>
                <c:pt idx="84">
                  <c:v>0.55343904266666666</c:v>
                </c:pt>
                <c:pt idx="85">
                  <c:v>0.55687058854166649</c:v>
                </c:pt>
                <c:pt idx="86">
                  <c:v>0.56029035566666663</c:v>
                </c:pt>
                <c:pt idx="87">
                  <c:v>0.56369836429166675</c:v>
                </c:pt>
                <c:pt idx="88">
                  <c:v>0.56709463466666665</c:v>
                </c:pt>
                <c:pt idx="89">
                  <c:v>0.57047918704166645</c:v>
                </c:pt>
                <c:pt idx="90">
                  <c:v>0.57385204166666659</c:v>
                </c:pt>
                <c:pt idx="91">
                  <c:v>0.57721321879166676</c:v>
                </c:pt>
                <c:pt idx="92">
                  <c:v>0.58056273866666674</c:v>
                </c:pt>
                <c:pt idx="93">
                  <c:v>0.58390062154166655</c:v>
                </c:pt>
                <c:pt idx="94">
                  <c:v>0.58722688766666664</c:v>
                </c:pt>
                <c:pt idx="95">
                  <c:v>0.5905415572916668</c:v>
                </c:pt>
                <c:pt idx="96">
                  <c:v>0.5938446506666667</c:v>
                </c:pt>
                <c:pt idx="97">
                  <c:v>0.59713618804166657</c:v>
                </c:pt>
                <c:pt idx="98">
                  <c:v>0.60041618966666666</c:v>
                </c:pt>
                <c:pt idx="99">
                  <c:v>0.60368467579166651</c:v>
                </c:pt>
                <c:pt idx="100">
                  <c:v>0.60694166666666671</c:v>
                </c:pt>
                <c:pt idx="101">
                  <c:v>0.6101871825416666</c:v>
                </c:pt>
                <c:pt idx="102">
                  <c:v>0.61342124366666673</c:v>
                </c:pt>
                <c:pt idx="103">
                  <c:v>0.61664387029166656</c:v>
                </c:pt>
                <c:pt idx="104">
                  <c:v>0.61985508266666667</c:v>
                </c:pt>
                <c:pt idx="105">
                  <c:v>0.6230549010416665</c:v>
                </c:pt>
                <c:pt idx="106">
                  <c:v>0.62624334566666673</c:v>
                </c:pt>
                <c:pt idx="107">
                  <c:v>0.62942043679166659</c:v>
                </c:pt>
                <c:pt idx="108">
                  <c:v>0.63258619466666666</c:v>
                </c:pt>
                <c:pt idx="109">
                  <c:v>0.6357406395416666</c:v>
                </c:pt>
                <c:pt idx="110">
                  <c:v>0.63888379166666664</c:v>
                </c:pt>
                <c:pt idx="111">
                  <c:v>0.64201567129166659</c:v>
                </c:pt>
                <c:pt idx="112">
                  <c:v>0.64513629866666666</c:v>
                </c:pt>
                <c:pt idx="113">
                  <c:v>0.64824569404166665</c:v>
                </c:pt>
                <c:pt idx="114">
                  <c:v>0.65134387766666679</c:v>
                </c:pt>
                <c:pt idx="115">
                  <c:v>0.65443086979166654</c:v>
                </c:pt>
                <c:pt idx="116">
                  <c:v>0.65750669066666678</c:v>
                </c:pt>
                <c:pt idx="117">
                  <c:v>0.66057136054166665</c:v>
                </c:pt>
                <c:pt idx="118">
                  <c:v>0.66362489966666671</c:v>
                </c:pt>
                <c:pt idx="119">
                  <c:v>0.66666732829166664</c:v>
                </c:pt>
                <c:pt idx="120">
                  <c:v>0.66969866666666655</c:v>
                </c:pt>
                <c:pt idx="121">
                  <c:v>0.67271893504166669</c:v>
                </c:pt>
                <c:pt idx="122">
                  <c:v>0.67572815366666672</c:v>
                </c:pt>
                <c:pt idx="123">
                  <c:v>0.67872634279166666</c:v>
                </c:pt>
                <c:pt idx="124">
                  <c:v>0.68171352266666652</c:v>
                </c:pt>
                <c:pt idx="125">
                  <c:v>0.68468971354166663</c:v>
                </c:pt>
                <c:pt idx="126">
                  <c:v>0.6876549356666668</c:v>
                </c:pt>
                <c:pt idx="127">
                  <c:v>0.69060920929166669</c:v>
                </c:pt>
                <c:pt idx="128">
                  <c:v>0.69355255466666654</c:v>
                </c:pt>
                <c:pt idx="129">
                  <c:v>0.69648499204166658</c:v>
                </c:pt>
                <c:pt idx="130">
                  <c:v>0.69940654166666683</c:v>
                </c:pt>
                <c:pt idx="131">
                  <c:v>0.70231722379166661</c:v>
                </c:pt>
                <c:pt idx="132">
                  <c:v>0.70521705866666651</c:v>
                </c:pt>
                <c:pt idx="133">
                  <c:v>0.70810606654166663</c:v>
                </c:pt>
                <c:pt idx="134">
                  <c:v>0.71098426766666678</c:v>
                </c:pt>
                <c:pt idx="135">
                  <c:v>0.71385168229166662</c:v>
                </c:pt>
                <c:pt idx="136">
                  <c:v>0.7167083306666665</c:v>
                </c:pt>
                <c:pt idx="137">
                  <c:v>0.71955423304166666</c:v>
                </c:pt>
                <c:pt idx="138">
                  <c:v>0.72238940966666676</c:v>
                </c:pt>
                <c:pt idx="139">
                  <c:v>0.72521388079166671</c:v>
                </c:pt>
                <c:pt idx="140">
                  <c:v>0.72802766666666652</c:v>
                </c:pt>
                <c:pt idx="141">
                  <c:v>0.73083078754166664</c:v>
                </c:pt>
                <c:pt idx="142">
                  <c:v>0.73362326366666653</c:v>
                </c:pt>
                <c:pt idx="143">
                  <c:v>0.73640511529166675</c:v>
                </c:pt>
                <c:pt idx="144">
                  <c:v>0.73917636266666653</c:v>
                </c:pt>
                <c:pt idx="145">
                  <c:v>0.74193702604166667</c:v>
                </c:pt>
                <c:pt idx="146">
                  <c:v>0.74468712566666662</c:v>
                </c:pt>
                <c:pt idx="147">
                  <c:v>0.74742668179166671</c:v>
                </c:pt>
                <c:pt idx="148">
                  <c:v>0.75015571466666653</c:v>
                </c:pt>
                <c:pt idx="149">
                  <c:v>0.75287424454166663</c:v>
                </c:pt>
                <c:pt idx="150">
                  <c:v>0.75558229166666657</c:v>
                </c:pt>
                <c:pt idx="151">
                  <c:v>0.75827987629166671</c:v>
                </c:pt>
                <c:pt idx="152">
                  <c:v>0.76096701866666649</c:v>
                </c:pt>
                <c:pt idx="153">
                  <c:v>0.76364373904166671</c:v>
                </c:pt>
                <c:pt idx="154">
                  <c:v>0.7663100576666666</c:v>
                </c:pt>
                <c:pt idx="155">
                  <c:v>0.76896599479166672</c:v>
                </c:pt>
                <c:pt idx="156">
                  <c:v>0.77161157066666652</c:v>
                </c:pt>
                <c:pt idx="157">
                  <c:v>0.7742468055416668</c:v>
                </c:pt>
                <c:pt idx="158">
                  <c:v>0.77687171966666657</c:v>
                </c:pt>
                <c:pt idx="159">
                  <c:v>0.77948633329166672</c:v>
                </c:pt>
                <c:pt idx="160">
                  <c:v>0.7820906666666666</c:v>
                </c:pt>
                <c:pt idx="161">
                  <c:v>0.78468474004166666</c:v>
                </c:pt>
                <c:pt idx="162">
                  <c:v>0.78726857366666658</c:v>
                </c:pt>
                <c:pt idx="163">
                  <c:v>0.78984218779166648</c:v>
                </c:pt>
                <c:pt idx="164">
                  <c:v>0.7924056026666666</c:v>
                </c:pt>
                <c:pt idx="165">
                  <c:v>0.79495883854166671</c:v>
                </c:pt>
                <c:pt idx="166">
                  <c:v>0.79750191566666662</c:v>
                </c:pt>
                <c:pt idx="167">
                  <c:v>0.80003485429166654</c:v>
                </c:pt>
                <c:pt idx="168">
                  <c:v>0.80255767466666661</c:v>
                </c:pt>
                <c:pt idx="169">
                  <c:v>0.80507039704166672</c:v>
                </c:pt>
                <c:pt idx="170">
                  <c:v>0.80757304166666666</c:v>
                </c:pt>
                <c:pt idx="171">
                  <c:v>0.81006562879166655</c:v>
                </c:pt>
                <c:pt idx="172">
                  <c:v>0.81254817866666673</c:v>
                </c:pt>
                <c:pt idx="173">
                  <c:v>0.81502071154166678</c:v>
                </c:pt>
                <c:pt idx="174">
                  <c:v>0.81748324766666669</c:v>
                </c:pt>
                <c:pt idx="175">
                  <c:v>0.8199358072916666</c:v>
                </c:pt>
                <c:pt idx="176">
                  <c:v>0.82237841066666661</c:v>
                </c:pt>
                <c:pt idx="177">
                  <c:v>0.82481107804166676</c:v>
                </c:pt>
                <c:pt idx="178">
                  <c:v>0.8272338296666667</c:v>
                </c:pt>
                <c:pt idx="179">
                  <c:v>0.82964668579166656</c:v>
                </c:pt>
                <c:pt idx="180">
                  <c:v>0.83204966666666669</c:v>
                </c:pt>
                <c:pt idx="181">
                  <c:v>0.83444279254166676</c:v>
                </c:pt>
                <c:pt idx="182">
                  <c:v>0.83682608366666666</c:v>
                </c:pt>
                <c:pt idx="183">
                  <c:v>0.83919956029166654</c:v>
                </c:pt>
                <c:pt idx="184">
                  <c:v>0.84156324266666671</c:v>
                </c:pt>
                <c:pt idx="185">
                  <c:v>0.84391715104166676</c:v>
                </c:pt>
                <c:pt idx="186">
                  <c:v>0.84626130566666669</c:v>
                </c:pt>
                <c:pt idx="187">
                  <c:v>0.8485957267916665</c:v>
                </c:pt>
                <c:pt idx="188">
                  <c:v>0.85092043466666667</c:v>
                </c:pt>
                <c:pt idx="189">
                  <c:v>0.85323544954166686</c:v>
                </c:pt>
                <c:pt idx="190">
                  <c:v>0.85554079166666674</c:v>
                </c:pt>
                <c:pt idx="191">
                  <c:v>0.85783648129166656</c:v>
                </c:pt>
                <c:pt idx="192">
                  <c:v>0.86012253866666666</c:v>
                </c:pt>
                <c:pt idx="193">
                  <c:v>0.86239898404166659</c:v>
                </c:pt>
                <c:pt idx="194">
                  <c:v>0.86466583766666649</c:v>
                </c:pt>
                <c:pt idx="195">
                  <c:v>0.86692311979166659</c:v>
                </c:pt>
                <c:pt idx="196">
                  <c:v>0.86917085066666677</c:v>
                </c:pt>
                <c:pt idx="197">
                  <c:v>0.87140905054166662</c:v>
                </c:pt>
                <c:pt idx="198">
                  <c:v>0.87363773966666647</c:v>
                </c:pt>
                <c:pt idx="199">
                  <c:v>0.87585693829166666</c:v>
                </c:pt>
                <c:pt idx="200">
                  <c:v>0.87806666666666666</c:v>
                </c:pt>
                <c:pt idx="201">
                  <c:v>0.88026694504166658</c:v>
                </c:pt>
                <c:pt idx="202">
                  <c:v>0.88245779366666655</c:v>
                </c:pt>
                <c:pt idx="203">
                  <c:v>0.88463923279166667</c:v>
                </c:pt>
                <c:pt idx="204">
                  <c:v>0.88681128266666664</c:v>
                </c:pt>
                <c:pt idx="205">
                  <c:v>0.88897396354166658</c:v>
                </c:pt>
                <c:pt idx="206">
                  <c:v>0.8911272956666666</c:v>
                </c:pt>
                <c:pt idx="207">
                  <c:v>0.8932712992916666</c:v>
                </c:pt>
                <c:pt idx="208">
                  <c:v>0.8954059946666667</c:v>
                </c:pt>
                <c:pt idx="209">
                  <c:v>0.89753140204166659</c:v>
                </c:pt>
                <c:pt idx="210">
                  <c:v>0.89964754166666661</c:v>
                </c:pt>
                <c:pt idx="211">
                  <c:v>0.90175443379166664</c:v>
                </c:pt>
                <c:pt idx="212">
                  <c:v>0.90385209866666671</c:v>
                </c:pt>
                <c:pt idx="213">
                  <c:v>0.90594055654166661</c:v>
                </c:pt>
                <c:pt idx="214">
                  <c:v>0.90801982766666656</c:v>
                </c:pt>
                <c:pt idx="215">
                  <c:v>0.91008993229166657</c:v>
                </c:pt>
                <c:pt idx="216">
                  <c:v>0.91215089066666677</c:v>
                </c:pt>
                <c:pt idx="217">
                  <c:v>0.91420272304166661</c:v>
                </c:pt>
                <c:pt idx="218">
                  <c:v>0.91624544966666654</c:v>
                </c:pt>
                <c:pt idx="219">
                  <c:v>0.91827909079166659</c:v>
                </c:pt>
                <c:pt idx="220">
                  <c:v>0.92030366666666674</c:v>
                </c:pt>
                <c:pt idx="221">
                  <c:v>0.92231919754166658</c:v>
                </c:pt>
                <c:pt idx="222">
                  <c:v>0.92432570366666666</c:v>
                </c:pt>
                <c:pt idx="223">
                  <c:v>0.92632320529166667</c:v>
                </c:pt>
                <c:pt idx="224">
                  <c:v>0.92831172266666673</c:v>
                </c:pt>
                <c:pt idx="225">
                  <c:v>0.93029127604166673</c:v>
                </c:pt>
                <c:pt idx="226">
                  <c:v>0.93226188566666657</c:v>
                </c:pt>
                <c:pt idx="227">
                  <c:v>0.9342235717916666</c:v>
                </c:pt>
                <c:pt idx="228">
                  <c:v>0.93617635466666671</c:v>
                </c:pt>
                <c:pt idx="229">
                  <c:v>0.93812025454166659</c:v>
                </c:pt>
                <c:pt idx="230">
                  <c:v>0.94005529166666657</c:v>
                </c:pt>
                <c:pt idx="231">
                  <c:v>0.94198148629166667</c:v>
                </c:pt>
                <c:pt idx="232">
                  <c:v>0.94389885866666667</c:v>
                </c:pt>
                <c:pt idx="233">
                  <c:v>0.9458074290416667</c:v>
                </c:pt>
                <c:pt idx="234">
                  <c:v>0.94770721766666666</c:v>
                </c:pt>
                <c:pt idx="235">
                  <c:v>0.94959824479166677</c:v>
                </c:pt>
                <c:pt idx="236">
                  <c:v>0.9514805306666666</c:v>
                </c:pt>
                <c:pt idx="237">
                  <c:v>0.9533540955416665</c:v>
                </c:pt>
                <c:pt idx="238">
                  <c:v>0.95521895966666659</c:v>
                </c:pt>
                <c:pt idx="239">
                  <c:v>0.95707514329166676</c:v>
                </c:pt>
                <c:pt idx="240">
                  <c:v>0.95892266666666659</c:v>
                </c:pt>
                <c:pt idx="241">
                  <c:v>0.96076155004166652</c:v>
                </c:pt>
                <c:pt idx="242">
                  <c:v>0.96259181366666657</c:v>
                </c:pt>
                <c:pt idx="243">
                  <c:v>0.96441347779166675</c:v>
                </c:pt>
                <c:pt idx="244">
                  <c:v>0.96622656266666662</c:v>
                </c:pt>
                <c:pt idx="245">
                  <c:v>0.96803108854166664</c:v>
                </c:pt>
                <c:pt idx="246">
                  <c:v>0.96982707566666659</c:v>
                </c:pt>
                <c:pt idx="247">
                  <c:v>0.97161454429166672</c:v>
                </c:pt>
                <c:pt idx="248">
                  <c:v>0.97339351466666668</c:v>
                </c:pt>
                <c:pt idx="249">
                  <c:v>0.97516400704166661</c:v>
                </c:pt>
                <c:pt idx="250">
                  <c:v>0.97692604166666663</c:v>
                </c:pt>
                <c:pt idx="251">
                  <c:v>0.97867963879166675</c:v>
                </c:pt>
                <c:pt idx="252">
                  <c:v>0.98042481866666664</c:v>
                </c:pt>
                <c:pt idx="253">
                  <c:v>0.98216160154166654</c:v>
                </c:pt>
                <c:pt idx="254">
                  <c:v>0.98389000766666668</c:v>
                </c:pt>
                <c:pt idx="255">
                  <c:v>0.98561005729166673</c:v>
                </c:pt>
                <c:pt idx="256">
                  <c:v>0.9873217706666666</c:v>
                </c:pt>
                <c:pt idx="257">
                  <c:v>0.98902516804166662</c:v>
                </c:pt>
                <c:pt idx="258">
                  <c:v>0.99072026966666671</c:v>
                </c:pt>
                <c:pt idx="259">
                  <c:v>0.99240709579166675</c:v>
                </c:pt>
                <c:pt idx="260">
                  <c:v>0.99408566666666665</c:v>
                </c:pt>
                <c:pt idx="261">
                  <c:v>0.99575600254166663</c:v>
                </c:pt>
                <c:pt idx="262">
                  <c:v>0.99741812366666671</c:v>
                </c:pt>
                <c:pt idx="263">
                  <c:v>0.99907205029166668</c:v>
                </c:pt>
                <c:pt idx="264">
                  <c:v>1.0007178026666668</c:v>
                </c:pt>
                <c:pt idx="265">
                  <c:v>1.0023554010416666</c:v>
                </c:pt>
                <c:pt idx="266">
                  <c:v>1.0039848656666668</c:v>
                </c:pt>
                <c:pt idx="267">
                  <c:v>1.0056062167916668</c:v>
                </c:pt>
                <c:pt idx="268">
                  <c:v>1.0072194746666667</c:v>
                </c:pt>
                <c:pt idx="269">
                  <c:v>1.0088246595416666</c:v>
                </c:pt>
                <c:pt idx="270">
                  <c:v>1.0104217916666667</c:v>
                </c:pt>
                <c:pt idx="271">
                  <c:v>1.0120108912916668</c:v>
                </c:pt>
                <c:pt idx="272">
                  <c:v>1.0135919786666667</c:v>
                </c:pt>
                <c:pt idx="273">
                  <c:v>1.0151650740416667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136-4938-BD36-DDA7656ADD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577439"/>
        <c:axId val="185578879"/>
      </c:scatterChart>
      <c:valAx>
        <c:axId val="185577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578879"/>
        <c:crosses val="autoZero"/>
        <c:crossBetween val="midCat"/>
      </c:valAx>
      <c:valAx>
        <c:axId val="185578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577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0.12257057007863154"/>
                  <c:y val="3.9215102948261752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'DBU-PVP_180dC'!$X$4:$X$12</c:f>
              <c:numCache>
                <c:formatCode>General</c:formatCod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75</c:v>
                </c:pt>
                <c:pt idx="5">
                  <c:v>105</c:v>
                </c:pt>
                <c:pt idx="6">
                  <c:v>165</c:v>
                </c:pt>
                <c:pt idx="7">
                  <c:v>195</c:v>
                </c:pt>
                <c:pt idx="8">
                  <c:v>225</c:v>
                </c:pt>
              </c:numCache>
            </c:numRef>
          </c:xVal>
          <c:yVal>
            <c:numRef>
              <c:f>'DBU-PVP_180dC'!$AA$4:$AA$12</c:f>
              <c:numCache>
                <c:formatCode>General</c:formatCode>
                <c:ptCount val="9"/>
                <c:pt idx="0">
                  <c:v>0</c:v>
                </c:pt>
                <c:pt idx="1">
                  <c:v>2.207249958805646E-2</c:v>
                </c:pt>
                <c:pt idx="2">
                  <c:v>4.093020273675807E-2</c:v>
                </c:pt>
                <c:pt idx="3">
                  <c:v>5.6086932260763889E-2</c:v>
                </c:pt>
                <c:pt idx="4">
                  <c:v>9.1722454772549589E-2</c:v>
                </c:pt>
                <c:pt idx="5">
                  <c:v>0.14294983365631064</c:v>
                </c:pt>
                <c:pt idx="6">
                  <c:v>0.23741722060884207</c:v>
                </c:pt>
                <c:pt idx="7">
                  <c:v>0.32236209800188209</c:v>
                </c:pt>
                <c:pt idx="8">
                  <c:v>0.33531141898489891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48-4A5C-8A9F-19BCEA93C7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7105568"/>
        <c:axId val="1097102208"/>
      </c:scatterChart>
      <c:valAx>
        <c:axId val="1097105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7102208"/>
        <c:crosses val="autoZero"/>
        <c:crossBetween val="midCat"/>
      </c:valAx>
      <c:valAx>
        <c:axId val="1097102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7105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Overall</a:t>
            </a:r>
            <a:r>
              <a:rPr lang="en-US"/>
              <a:t> - KSM - 180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9.8738626421697284E-2"/>
                  <c:y val="-1.6224473095597461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'DBU-PVP_180dC (2)'!$C$46:$C$55</c:f>
                <c:numCache>
                  <c:formatCode>General</c:formatCode>
                  <c:ptCount val="10"/>
                  <c:pt idx="0">
                    <c:v>0</c:v>
                  </c:pt>
                  <c:pt idx="1">
                    <c:v>8.3676752511446708E-3</c:v>
                  </c:pt>
                  <c:pt idx="2">
                    <c:v>5.0715653998056878E-3</c:v>
                  </c:pt>
                  <c:pt idx="3">
                    <c:v>1.304474952654324E-3</c:v>
                  </c:pt>
                  <c:pt idx="4">
                    <c:v>5.0542443452693637E-3</c:v>
                  </c:pt>
                  <c:pt idx="5">
                    <c:v>1.0305865921006373E-2</c:v>
                  </c:pt>
                  <c:pt idx="6">
                    <c:v>2.4704506131159411E-2</c:v>
                  </c:pt>
                  <c:pt idx="7">
                    <c:v>5.725598430636835E-2</c:v>
                  </c:pt>
                  <c:pt idx="8">
                    <c:v>0</c:v>
                  </c:pt>
                  <c:pt idx="9">
                    <c:v>0</c:v>
                  </c:pt>
                </c:numCache>
              </c:numRef>
            </c:plus>
            <c:minus>
              <c:numRef>
                <c:f>'DBU-PVP_180dC (2)'!$C$46:$C$55</c:f>
                <c:numCache>
                  <c:formatCode>General</c:formatCode>
                  <c:ptCount val="10"/>
                  <c:pt idx="0">
                    <c:v>0</c:v>
                  </c:pt>
                  <c:pt idx="1">
                    <c:v>8.3676752511446708E-3</c:v>
                  </c:pt>
                  <c:pt idx="2">
                    <c:v>5.0715653998056878E-3</c:v>
                  </c:pt>
                  <c:pt idx="3">
                    <c:v>1.304474952654324E-3</c:v>
                  </c:pt>
                  <c:pt idx="4">
                    <c:v>5.0542443452693637E-3</c:v>
                  </c:pt>
                  <c:pt idx="5">
                    <c:v>1.0305865921006373E-2</c:v>
                  </c:pt>
                  <c:pt idx="6">
                    <c:v>2.4704506131159411E-2</c:v>
                  </c:pt>
                  <c:pt idx="7">
                    <c:v>5.725598430636835E-2</c:v>
                  </c:pt>
                  <c:pt idx="8">
                    <c:v>0</c:v>
                  </c:pt>
                  <c:pt idx="9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'DBU-PVP_180dC (2)'!$A$46:$A$55</c:f>
              <c:numCache>
                <c:formatCode>General</c:formatCode>
                <c:ptCount val="10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210</c:v>
                </c:pt>
                <c:pt idx="9">
                  <c:v>240</c:v>
                </c:pt>
              </c:numCache>
            </c:numRef>
          </c:xVal>
          <c:yVal>
            <c:numRef>
              <c:f>'DBU-PVP_180dC (2)'!$B$46:$B$55</c:f>
              <c:numCache>
                <c:formatCode>General</c:formatCode>
                <c:ptCount val="10"/>
                <c:pt idx="0">
                  <c:v>0</c:v>
                </c:pt>
                <c:pt idx="1">
                  <c:v>7.9954129608632837E-2</c:v>
                </c:pt>
                <c:pt idx="2">
                  <c:v>0.10616533012431439</c:v>
                </c:pt>
                <c:pt idx="3">
                  <c:v>0.12885877672009405</c:v>
                </c:pt>
                <c:pt idx="4">
                  <c:v>0.1473486595063743</c:v>
                </c:pt>
                <c:pt idx="5">
                  <c:v>0.19167908095080211</c:v>
                </c:pt>
                <c:pt idx="6">
                  <c:v>0.25857651192005027</c:v>
                </c:pt>
                <c:pt idx="7">
                  <c:v>0.36146580722231486</c:v>
                </c:pt>
                <c:pt idx="8">
                  <c:v>0.55169360882610496</c:v>
                </c:pt>
                <c:pt idx="9">
                  <c:v>0.58283082849252343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F1-454D-B33F-F87F740D41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748031"/>
        <c:axId val="1953748991"/>
      </c:scatterChart>
      <c:valAx>
        <c:axId val="19537480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991"/>
        <c:crosses val="autoZero"/>
        <c:crossBetween val="midCat"/>
      </c:valAx>
      <c:valAx>
        <c:axId val="195374899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>
                <a:solidFill>
                  <a:srgbClr val="FF0000"/>
                </a:solidFill>
              </a:rPr>
              <a:t>First 15min</a:t>
            </a:r>
            <a:r>
              <a:rPr lang="en-GB" baseline="0">
                <a:solidFill>
                  <a:srgbClr val="FF0000"/>
                </a:solidFill>
              </a:rPr>
              <a:t> </a:t>
            </a:r>
            <a:r>
              <a:rPr lang="en-GB" baseline="0"/>
              <a:t>- </a:t>
            </a:r>
            <a:r>
              <a:rPr lang="en-GB"/>
              <a:t>KSM - 180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9.8738626421697284E-2"/>
                  <c:y val="-1.6224473095597461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'DBU-PVP_180dC (2)'!$C$46:$C$47</c:f>
                <c:numCache>
                  <c:formatCode>General</c:formatCode>
                  <c:ptCount val="2"/>
                  <c:pt idx="0">
                    <c:v>0</c:v>
                  </c:pt>
                  <c:pt idx="1">
                    <c:v>8.3676752511446708E-3</c:v>
                  </c:pt>
                </c:numCache>
              </c:numRef>
            </c:plus>
            <c:minus>
              <c:numRef>
                <c:f>'DBU-PVP_180dC (2)'!$C$46:$C$47</c:f>
                <c:numCache>
                  <c:formatCode>General</c:formatCode>
                  <c:ptCount val="2"/>
                  <c:pt idx="0">
                    <c:v>0</c:v>
                  </c:pt>
                  <c:pt idx="1">
                    <c:v>8.3676752511446708E-3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'DBU-PVP_180dC (2)'!$A$46:$A$47</c:f>
              <c:numCache>
                <c:formatCode>General</c:formatCode>
                <c:ptCount val="2"/>
                <c:pt idx="0">
                  <c:v>0</c:v>
                </c:pt>
                <c:pt idx="1">
                  <c:v>15</c:v>
                </c:pt>
              </c:numCache>
            </c:numRef>
          </c:xVal>
          <c:yVal>
            <c:numRef>
              <c:f>'DBU-PVP_180dC (2)'!$B$46:$B$47</c:f>
              <c:numCache>
                <c:formatCode>General</c:formatCode>
                <c:ptCount val="2"/>
                <c:pt idx="0">
                  <c:v>0</c:v>
                </c:pt>
                <c:pt idx="1">
                  <c:v>7.9954129608632837E-2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E6-4479-81CB-81FA4470F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748031"/>
        <c:axId val="1953748991"/>
      </c:scatterChart>
      <c:valAx>
        <c:axId val="19537480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991"/>
        <c:crosses val="autoZero"/>
        <c:crossBetween val="midCat"/>
      </c:valAx>
      <c:valAx>
        <c:axId val="195374899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>
                <a:solidFill>
                  <a:srgbClr val="0070C0"/>
                </a:solidFill>
              </a:rPr>
              <a:t>After 15min </a:t>
            </a:r>
            <a:r>
              <a:rPr lang="en-GB" baseline="0"/>
              <a:t>- </a:t>
            </a:r>
            <a:r>
              <a:rPr lang="en-GB"/>
              <a:t>KSM - 180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8525371828521429E-2"/>
          <c:y val="0.17111880046136105"/>
          <c:w val="0.87747462817147859"/>
          <c:h val="0.7222225249525470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0.18398708385136067"/>
                  <c:y val="-6.0787037037037038E-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'DBU-PVP_180dC (2)'!$C$60:$C$68</c:f>
                <c:numCache>
                  <c:formatCode>General</c:formatCode>
                  <c:ptCount val="9"/>
                  <c:pt idx="0">
                    <c:v>8.3676752511446708E-3</c:v>
                  </c:pt>
                  <c:pt idx="1">
                    <c:v>5.0715653998056878E-3</c:v>
                  </c:pt>
                  <c:pt idx="2">
                    <c:v>1.304474952654324E-3</c:v>
                  </c:pt>
                  <c:pt idx="3">
                    <c:v>5.0542443452693637E-3</c:v>
                  </c:pt>
                  <c:pt idx="4">
                    <c:v>1.0305865921006373E-2</c:v>
                  </c:pt>
                  <c:pt idx="5">
                    <c:v>2.4704506131159411E-2</c:v>
                  </c:pt>
                  <c:pt idx="6">
                    <c:v>5.725598430636835E-2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plus>
            <c:minus>
              <c:numRef>
                <c:f>'DBU-PVP_180dC (2)'!$C$60:$C$68</c:f>
                <c:numCache>
                  <c:formatCode>General</c:formatCode>
                  <c:ptCount val="9"/>
                  <c:pt idx="0">
                    <c:v>8.3676752511446708E-3</c:v>
                  </c:pt>
                  <c:pt idx="1">
                    <c:v>5.0715653998056878E-3</c:v>
                  </c:pt>
                  <c:pt idx="2">
                    <c:v>1.304474952654324E-3</c:v>
                  </c:pt>
                  <c:pt idx="3">
                    <c:v>5.0542443452693637E-3</c:v>
                  </c:pt>
                  <c:pt idx="4">
                    <c:v>1.0305865921006373E-2</c:v>
                  </c:pt>
                  <c:pt idx="5">
                    <c:v>2.4704506131159411E-2</c:v>
                  </c:pt>
                  <c:pt idx="6">
                    <c:v>5.725598430636835E-2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'DBU-PVP_180dC (2)'!$A$48:$A$55</c:f>
              <c:numCache>
                <c:formatCode>General</c:formatCode>
                <c:ptCount val="8"/>
                <c:pt idx="0">
                  <c:v>30</c:v>
                </c:pt>
                <c:pt idx="1">
                  <c:v>45</c:v>
                </c:pt>
                <c:pt idx="2">
                  <c:v>60</c:v>
                </c:pt>
                <c:pt idx="3">
                  <c:v>90</c:v>
                </c:pt>
                <c:pt idx="4">
                  <c:v>120</c:v>
                </c:pt>
                <c:pt idx="5">
                  <c:v>180</c:v>
                </c:pt>
                <c:pt idx="6">
                  <c:v>210</c:v>
                </c:pt>
                <c:pt idx="7">
                  <c:v>240</c:v>
                </c:pt>
              </c:numCache>
            </c:numRef>
          </c:xVal>
          <c:yVal>
            <c:numRef>
              <c:f>'DBU-PVP_180dC (2)'!$B$60:$B$68</c:f>
              <c:numCache>
                <c:formatCode>General</c:formatCode>
                <c:ptCount val="9"/>
                <c:pt idx="0">
                  <c:v>0</c:v>
                </c:pt>
                <c:pt idx="1">
                  <c:v>2.6211200515681557E-2</c:v>
                </c:pt>
                <c:pt idx="2">
                  <c:v>4.8904647111461211E-2</c:v>
                </c:pt>
                <c:pt idx="3">
                  <c:v>6.7394529897741459E-2</c:v>
                </c:pt>
                <c:pt idx="4">
                  <c:v>0.11172495134216927</c:v>
                </c:pt>
                <c:pt idx="5">
                  <c:v>0.17862238231141742</c:v>
                </c:pt>
                <c:pt idx="6">
                  <c:v>0.28151167761368201</c:v>
                </c:pt>
                <c:pt idx="7">
                  <c:v>0.47173947921747211</c:v>
                </c:pt>
                <c:pt idx="8">
                  <c:v>0.50287669888389064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64-4E4C-B141-F33ABF3506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748031"/>
        <c:axId val="1953748991"/>
      </c:scatterChart>
      <c:valAx>
        <c:axId val="19537480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991"/>
        <c:crosses val="autoZero"/>
        <c:crossBetween val="midCat"/>
      </c:valAx>
      <c:valAx>
        <c:axId val="195374899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first</a:t>
            </a:r>
            <a:r>
              <a:rPr lang="en-US" b="1" baseline="0"/>
              <a:t> </a:t>
            </a:r>
            <a:r>
              <a:rPr lang="en-US"/>
              <a:t>- KSM - 180 (1)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9.8738626421697284E-2"/>
                  <c:y val="-1.6224473095597461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'DBU-PVP_180dC (2)'!$A$4:$A$5</c:f>
              <c:numCache>
                <c:formatCode>General</c:formatCode>
                <c:ptCount val="2"/>
                <c:pt idx="0">
                  <c:v>0</c:v>
                </c:pt>
                <c:pt idx="1">
                  <c:v>15</c:v>
                </c:pt>
              </c:numCache>
            </c:numRef>
          </c:xVal>
          <c:yVal>
            <c:numRef>
              <c:f>'DBU-PVP_180dC (2)'!$E$4:$E$5</c:f>
              <c:numCache>
                <c:formatCode>General</c:formatCode>
                <c:ptCount val="2"/>
                <c:pt idx="0">
                  <c:v>0</c:v>
                </c:pt>
                <c:pt idx="1">
                  <c:v>8.8220685386382058E-2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FA0-4160-A195-37CAF20D93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748031"/>
        <c:axId val="1953748991"/>
      </c:scatterChart>
      <c:valAx>
        <c:axId val="19537480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991"/>
        <c:crosses val="autoZero"/>
        <c:crossBetween val="midCat"/>
      </c:valAx>
      <c:valAx>
        <c:axId val="195374899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First</a:t>
            </a:r>
            <a:r>
              <a:rPr lang="en-US"/>
              <a:t> - KSM - 180 (2)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9.8738626421697284E-2"/>
                  <c:y val="-1.6224473095597461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'DBU-PVP_180dC (2)'!$I$4:$I$5</c:f>
              <c:numCache>
                <c:formatCode>General</c:formatCode>
                <c:ptCount val="2"/>
                <c:pt idx="0">
                  <c:v>0</c:v>
                </c:pt>
                <c:pt idx="1">
                  <c:v>15</c:v>
                </c:pt>
              </c:numCache>
            </c:numRef>
          </c:xVal>
          <c:yVal>
            <c:numRef>
              <c:f>'DBU-PVP_180dC (2)'!$M$4:$M$5</c:f>
              <c:numCache>
                <c:formatCode>General</c:formatCode>
                <c:ptCount val="2"/>
                <c:pt idx="0">
                  <c:v>0</c:v>
                </c:pt>
                <c:pt idx="1">
                  <c:v>8.0152829419220639E-2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0BA-4237-B8AD-C8042718D2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748031"/>
        <c:axId val="1953748991"/>
      </c:scatterChart>
      <c:valAx>
        <c:axId val="19537480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991"/>
        <c:crosses val="autoZero"/>
        <c:crossBetween val="midCat"/>
      </c:valAx>
      <c:valAx>
        <c:axId val="195374899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First</a:t>
            </a:r>
            <a:r>
              <a:rPr lang="en-US"/>
              <a:t> - KSM - 180 (3)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9.8738626421697284E-2"/>
                  <c:y val="-1.6224473095597461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'DBU-PVP_180dC (2)'!$Q$4:$Q$5</c:f>
              <c:numCache>
                <c:formatCode>General</c:formatCode>
                <c:ptCount val="2"/>
                <c:pt idx="0">
                  <c:v>0</c:v>
                </c:pt>
                <c:pt idx="1">
                  <c:v>15</c:v>
                </c:pt>
              </c:numCache>
            </c:numRef>
          </c:xVal>
          <c:yVal>
            <c:numRef>
              <c:f>'DBU-PVP_180dC (2)'!$U$4:$U$5</c:f>
              <c:numCache>
                <c:formatCode>General</c:formatCode>
                <c:ptCount val="2"/>
                <c:pt idx="0">
                  <c:v>0</c:v>
                </c:pt>
                <c:pt idx="1">
                  <c:v>7.1488874020295801E-2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7F-4D87-A2D4-F2E1F6B29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748031"/>
        <c:axId val="1953748991"/>
      </c:scatterChart>
      <c:valAx>
        <c:axId val="19537480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991"/>
        <c:crosses val="autoZero"/>
        <c:crossBetween val="midCat"/>
      </c:valAx>
      <c:valAx>
        <c:axId val="195374899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Second</a:t>
            </a:r>
            <a:r>
              <a:rPr lang="en-US" b="1" baseline="0"/>
              <a:t> </a:t>
            </a:r>
            <a:r>
              <a:rPr lang="en-US"/>
              <a:t>- KSM - 180 (1)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9.8738626421697284E-2"/>
                  <c:y val="-1.6224473095597461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'DBU-PVP_180dC (2)'!$A$5:$A$11</c:f>
              <c:numCache>
                <c:formatCode>General</c:formatCode>
                <c:ptCount val="7"/>
                <c:pt idx="0">
                  <c:v>15</c:v>
                </c:pt>
                <c:pt idx="1">
                  <c:v>30</c:v>
                </c:pt>
                <c:pt idx="2">
                  <c:v>45</c:v>
                </c:pt>
                <c:pt idx="3">
                  <c:v>60</c:v>
                </c:pt>
                <c:pt idx="4">
                  <c:v>90</c:v>
                </c:pt>
                <c:pt idx="5">
                  <c:v>120</c:v>
                </c:pt>
                <c:pt idx="6">
                  <c:v>180</c:v>
                </c:pt>
              </c:numCache>
            </c:numRef>
          </c:xVal>
          <c:yVal>
            <c:numRef>
              <c:f>'DBU-PVP_180dC (2)'!$G$5:$G$11</c:f>
              <c:numCache>
                <c:formatCode>General</c:formatCode>
                <c:ptCount val="7"/>
                <c:pt idx="0">
                  <c:v>0</c:v>
                </c:pt>
                <c:pt idx="1">
                  <c:v>1.7988305591237763E-2</c:v>
                </c:pt>
                <c:pt idx="2">
                  <c:v>3.4153159091957264E-2</c:v>
                </c:pt>
                <c:pt idx="3">
                  <c:v>5.0138524353086411E-2</c:v>
                </c:pt>
                <c:pt idx="4">
                  <c:v>8.1849968275335194E-2</c:v>
                </c:pt>
                <c:pt idx="5">
                  <c:v>0.12106533877850356</c:v>
                </c:pt>
                <c:pt idx="6">
                  <c:v>0.16080576133323898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5B-4021-B06A-53900D5AEB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748031"/>
        <c:axId val="1953748991"/>
      </c:scatterChart>
      <c:valAx>
        <c:axId val="19537480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991"/>
        <c:crosses val="autoZero"/>
        <c:crossBetween val="midCat"/>
      </c:valAx>
      <c:valAx>
        <c:axId val="195374899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Second</a:t>
            </a:r>
            <a:r>
              <a:rPr lang="en-US"/>
              <a:t> - KSM - 180 (2)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9.8738626421697284E-2"/>
                  <c:y val="-1.6224473095597461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'DBU-PVP_180dC (2)'!$I$5:$I$12</c:f>
              <c:numCache>
                <c:formatCode>General</c:formatCode>
                <c:ptCount val="8"/>
                <c:pt idx="0">
                  <c:v>15</c:v>
                </c:pt>
                <c:pt idx="1">
                  <c:v>30</c:v>
                </c:pt>
                <c:pt idx="2">
                  <c:v>45</c:v>
                </c:pt>
                <c:pt idx="3">
                  <c:v>60</c:v>
                </c:pt>
                <c:pt idx="4">
                  <c:v>90</c:v>
                </c:pt>
                <c:pt idx="5">
                  <c:v>120</c:v>
                </c:pt>
                <c:pt idx="6">
                  <c:v>180</c:v>
                </c:pt>
                <c:pt idx="7">
                  <c:v>210</c:v>
                </c:pt>
              </c:numCache>
            </c:numRef>
          </c:xVal>
          <c:yVal>
            <c:numRef>
              <c:f>'DBU-PVP_180dC (2)'!$O$5:$O$12</c:f>
              <c:numCache>
                <c:formatCode>General</c:formatCode>
                <c:ptCount val="8"/>
                <c:pt idx="0">
                  <c:v>0</c:v>
                </c:pt>
                <c:pt idx="1">
                  <c:v>2.3480344813040066E-2</c:v>
                </c:pt>
                <c:pt idx="2">
                  <c:v>3.9940686535119951E-2</c:v>
                </c:pt>
                <c:pt idx="3">
                  <c:v>5.875071794917508E-2</c:v>
                </c:pt>
                <c:pt idx="4">
                  <c:v>9.8029010951044437E-2</c:v>
                </c:pt>
                <c:pt idx="5">
                  <c:v>0.16394136687113858</c:v>
                </c:pt>
                <c:pt idx="6">
                  <c:v>0.24189530433910122</c:v>
                </c:pt>
                <c:pt idx="7">
                  <c:v>0.32190266594071404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E1-4BEC-9D69-694D51D381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748031"/>
        <c:axId val="1953748991"/>
      </c:scatterChart>
      <c:valAx>
        <c:axId val="19537480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991"/>
        <c:crosses val="autoZero"/>
        <c:crossBetween val="midCat"/>
      </c:valAx>
      <c:valAx>
        <c:axId val="195374899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Second</a:t>
            </a:r>
            <a:r>
              <a:rPr lang="en-US"/>
              <a:t> - KSM - 180 (3)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9.8738626421697284E-2"/>
                  <c:y val="-1.6224473095597461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'DBU-PVP_180dC (2)'!$Q$5:$Q$11</c:f>
              <c:numCache>
                <c:formatCode>General</c:formatCode>
                <c:ptCount val="7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90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</c:numCache>
            </c:numRef>
          </c:xVal>
          <c:yVal>
            <c:numRef>
              <c:f>'DBU-PVP_180dC (2)'!$W$5:$W$11</c:f>
              <c:numCache>
                <c:formatCode>General</c:formatCode>
                <c:ptCount val="7"/>
                <c:pt idx="0">
                  <c:v>0</c:v>
                </c:pt>
                <c:pt idx="1">
                  <c:v>2.477541881698786E-2</c:v>
                </c:pt>
                <c:pt idx="2">
                  <c:v>5.9428444775641021E-2</c:v>
                </c:pt>
                <c:pt idx="3">
                  <c:v>9.5455088753059081E-2</c:v>
                </c:pt>
                <c:pt idx="4">
                  <c:v>0.14492083767062958</c:v>
                </c:pt>
                <c:pt idx="5">
                  <c:v>0.2450402781600296</c:v>
                </c:pt>
                <c:pt idx="6">
                  <c:v>0.35199824722315298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60-4C42-9782-233D0DC65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748031"/>
        <c:axId val="1953748991"/>
      </c:scatterChart>
      <c:valAx>
        <c:axId val="19537480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991"/>
        <c:crosses val="autoZero"/>
        <c:crossBetween val="midCat"/>
      </c:valAx>
      <c:valAx>
        <c:axId val="195374899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4.1661417322834647E-2"/>
                  <c:y val="0.1245833333333333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'DBU-PVP_170dC'!$A$4:$A$10</c:f>
              <c:numCache>
                <c:formatCode>General</c:formatCode>
                <c:ptCount val="7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180</c:v>
                </c:pt>
                <c:pt idx="5">
                  <c:v>240</c:v>
                </c:pt>
                <c:pt idx="6">
                  <c:v>360</c:v>
                </c:pt>
              </c:numCache>
            </c:numRef>
          </c:xVal>
          <c:yVal>
            <c:numRef>
              <c:f>'DBU-PVP_170dC'!$S$4:$S$10</c:f>
              <c:numCache>
                <c:formatCode>General</c:formatCode>
                <c:ptCount val="7"/>
                <c:pt idx="0">
                  <c:v>0</c:v>
                </c:pt>
                <c:pt idx="1">
                  <c:v>1.8887837663654983E-2</c:v>
                </c:pt>
                <c:pt idx="2">
                  <c:v>3.9163778382715009E-2</c:v>
                </c:pt>
                <c:pt idx="3">
                  <c:v>6.6680839217474919E-2</c:v>
                </c:pt>
                <c:pt idx="4">
                  <c:v>9.6005410270716962E-2</c:v>
                </c:pt>
                <c:pt idx="5">
                  <c:v>0.12872604834387158</c:v>
                </c:pt>
                <c:pt idx="6">
                  <c:v>0.19570023471334885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59-479D-8CAA-D781E69783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8276720"/>
        <c:axId val="1258274800"/>
      </c:scatterChart>
      <c:valAx>
        <c:axId val="1258276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8274800"/>
        <c:crosses val="autoZero"/>
        <c:crossBetween val="midCat"/>
      </c:valAx>
      <c:valAx>
        <c:axId val="1258274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82767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5.2367990651922859E-3"/>
                  <c:y val="0.2228372093023255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'DBU-PVP_170dC'!$K$3:$K$5</c:f>
              <c:numCache>
                <c:formatCode>General</c:formatCode>
                <c:ptCount val="3"/>
                <c:pt idx="0">
                  <c:v>0</c:v>
                </c:pt>
                <c:pt idx="1">
                  <c:v>15</c:v>
                </c:pt>
                <c:pt idx="2">
                  <c:v>30</c:v>
                </c:pt>
              </c:numCache>
            </c:numRef>
          </c:xVal>
          <c:yVal>
            <c:numRef>
              <c:f>'DBU-PVP_170dC'!$N$3:$N$5</c:f>
              <c:numCache>
                <c:formatCode>General</c:formatCode>
                <c:ptCount val="3"/>
                <c:pt idx="0">
                  <c:v>0</c:v>
                </c:pt>
                <c:pt idx="1">
                  <c:v>6.4409516325109384E-2</c:v>
                </c:pt>
                <c:pt idx="2">
                  <c:v>8.6080585257762077E-2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AC-4120-8F91-5D3E70DE15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3671855"/>
        <c:axId val="253672815"/>
      </c:scatterChart>
      <c:valAx>
        <c:axId val="253671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3672815"/>
        <c:crosses val="autoZero"/>
        <c:crossBetween val="midCat"/>
      </c:valAx>
      <c:valAx>
        <c:axId val="253672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36718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'DBU-PVP_170dC'!$K$3:$K$10</c:f>
              <c:numCache>
                <c:formatCode>General</c:formatCode>
                <c:ptCount val="8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  <c:pt idx="7">
                  <c:v>360</c:v>
                </c:pt>
              </c:numCache>
            </c:numRef>
          </c:xVal>
          <c:yVal>
            <c:numRef>
              <c:f>'DBU-PVP_170dC'!$L$3:$L$10</c:f>
              <c:numCache>
                <c:formatCode>0%</c:formatCode>
                <c:ptCount val="8"/>
                <c:pt idx="0">
                  <c:v>0</c:v>
                </c:pt>
                <c:pt idx="1">
                  <c:v>0.18104999999999999</c:v>
                </c:pt>
                <c:pt idx="2">
                  <c:v>0.23665</c:v>
                </c:pt>
                <c:pt idx="3">
                  <c:v>0.29400000000000004</c:v>
                </c:pt>
                <c:pt idx="4">
                  <c:v>0.36804999999999999</c:v>
                </c:pt>
                <c:pt idx="5">
                  <c:v>0.44230000000000003</c:v>
                </c:pt>
                <c:pt idx="6">
                  <c:v>0.51964999999999995</c:v>
                </c:pt>
                <c:pt idx="7">
                  <c:v>0.66074999999999995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F6-4472-AD66-8A3C3BD778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5562672"/>
        <c:axId val="1105576592"/>
      </c:scatterChart>
      <c:scatterChart>
        <c:scatterStyle val="smoothMarker"/>
        <c:varyColors val="0"/>
        <c:ser>
          <c:idx val="1"/>
          <c:order val="1"/>
          <c:tx>
            <c:v>Init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'DBU-PVP_170dC'!$A$43:$A$58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xVal>
          <c:yVal>
            <c:numRef>
              <c:f>'DBU-PVP_170dC'!$B$43:$B$58</c:f>
              <c:numCache>
                <c:formatCode>0%</c:formatCode>
                <c:ptCount val="16"/>
                <c:pt idx="0">
                  <c:v>0</c:v>
                </c:pt>
                <c:pt idx="1">
                  <c:v>1.2844609506999949E-2</c:v>
                </c:pt>
                <c:pt idx="2">
                  <c:v>2.5578756056000129E-2</c:v>
                </c:pt>
                <c:pt idx="3">
                  <c:v>3.820291668900011E-2</c:v>
                </c:pt>
                <c:pt idx="4">
                  <c:v>5.0717568447999906E-2</c:v>
                </c:pt>
                <c:pt idx="5">
                  <c:v>6.3123188374999861E-2</c:v>
                </c:pt>
                <c:pt idx="6">
                  <c:v>7.5420253512000102E-2</c:v>
                </c:pt>
                <c:pt idx="7">
                  <c:v>8.7609240901000085E-2</c:v>
                </c:pt>
                <c:pt idx="8">
                  <c:v>9.9690627584000047E-2</c:v>
                </c:pt>
                <c:pt idx="9">
                  <c:v>0.11166489060299989</c:v>
                </c:pt>
                <c:pt idx="10">
                  <c:v>0.12353250700000007</c:v>
                </c:pt>
                <c:pt idx="11">
                  <c:v>0.13529395381700005</c:v>
                </c:pt>
                <c:pt idx="12">
                  <c:v>0.14694970809599994</c:v>
                </c:pt>
                <c:pt idx="13">
                  <c:v>0.15850024687899988</c:v>
                </c:pt>
                <c:pt idx="14">
                  <c:v>0.169946047208</c:v>
                </c:pt>
                <c:pt idx="15">
                  <c:v>0.18128758612500007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BF6-4472-AD66-8A3C3BD77862}"/>
            </c:ext>
          </c:extLst>
        </c:ser>
        <c:ser>
          <c:idx val="2"/>
          <c:order val="2"/>
          <c:tx>
            <c:v>Post 15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'DBU-PVP_170dC'!$C$43:$C$403</c:f>
              <c:numCache>
                <c:formatCode>General</c:formatCode>
                <c:ptCount val="361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  <c:pt idx="10">
                  <c:v>25</c:v>
                </c:pt>
                <c:pt idx="11">
                  <c:v>26</c:v>
                </c:pt>
                <c:pt idx="12">
                  <c:v>27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42</c:v>
                </c:pt>
                <c:pt idx="28">
                  <c:v>43</c:v>
                </c:pt>
                <c:pt idx="29">
                  <c:v>44</c:v>
                </c:pt>
                <c:pt idx="30">
                  <c:v>45</c:v>
                </c:pt>
                <c:pt idx="31">
                  <c:v>46</c:v>
                </c:pt>
                <c:pt idx="32">
                  <c:v>47</c:v>
                </c:pt>
                <c:pt idx="33">
                  <c:v>48</c:v>
                </c:pt>
                <c:pt idx="34">
                  <c:v>49</c:v>
                </c:pt>
                <c:pt idx="35">
                  <c:v>50</c:v>
                </c:pt>
                <c:pt idx="36">
                  <c:v>51</c:v>
                </c:pt>
                <c:pt idx="37">
                  <c:v>52</c:v>
                </c:pt>
                <c:pt idx="38">
                  <c:v>53</c:v>
                </c:pt>
                <c:pt idx="39">
                  <c:v>54</c:v>
                </c:pt>
                <c:pt idx="40">
                  <c:v>55</c:v>
                </c:pt>
                <c:pt idx="41">
                  <c:v>56</c:v>
                </c:pt>
                <c:pt idx="42">
                  <c:v>57</c:v>
                </c:pt>
                <c:pt idx="43">
                  <c:v>58</c:v>
                </c:pt>
                <c:pt idx="44">
                  <c:v>59</c:v>
                </c:pt>
                <c:pt idx="45">
                  <c:v>60</c:v>
                </c:pt>
                <c:pt idx="46">
                  <c:v>61</c:v>
                </c:pt>
                <c:pt idx="47">
                  <c:v>62</c:v>
                </c:pt>
                <c:pt idx="48">
                  <c:v>63</c:v>
                </c:pt>
                <c:pt idx="49">
                  <c:v>64</c:v>
                </c:pt>
                <c:pt idx="50">
                  <c:v>65</c:v>
                </c:pt>
                <c:pt idx="51">
                  <c:v>66</c:v>
                </c:pt>
                <c:pt idx="52">
                  <c:v>67</c:v>
                </c:pt>
                <c:pt idx="53">
                  <c:v>68</c:v>
                </c:pt>
                <c:pt idx="54">
                  <c:v>69</c:v>
                </c:pt>
                <c:pt idx="55">
                  <c:v>70</c:v>
                </c:pt>
                <c:pt idx="56">
                  <c:v>71</c:v>
                </c:pt>
                <c:pt idx="57">
                  <c:v>72</c:v>
                </c:pt>
                <c:pt idx="58">
                  <c:v>73</c:v>
                </c:pt>
                <c:pt idx="59">
                  <c:v>74</c:v>
                </c:pt>
                <c:pt idx="60">
                  <c:v>75</c:v>
                </c:pt>
                <c:pt idx="61">
                  <c:v>76</c:v>
                </c:pt>
                <c:pt idx="62">
                  <c:v>77</c:v>
                </c:pt>
                <c:pt idx="63">
                  <c:v>78</c:v>
                </c:pt>
                <c:pt idx="64">
                  <c:v>79</c:v>
                </c:pt>
                <c:pt idx="65">
                  <c:v>80</c:v>
                </c:pt>
                <c:pt idx="66">
                  <c:v>81</c:v>
                </c:pt>
                <c:pt idx="67">
                  <c:v>82</c:v>
                </c:pt>
                <c:pt idx="68">
                  <c:v>83</c:v>
                </c:pt>
                <c:pt idx="69">
                  <c:v>84</c:v>
                </c:pt>
                <c:pt idx="70">
                  <c:v>85</c:v>
                </c:pt>
                <c:pt idx="71">
                  <c:v>86</c:v>
                </c:pt>
                <c:pt idx="72">
                  <c:v>87</c:v>
                </c:pt>
                <c:pt idx="73">
                  <c:v>88</c:v>
                </c:pt>
                <c:pt idx="74">
                  <c:v>89</c:v>
                </c:pt>
                <c:pt idx="75">
                  <c:v>90</c:v>
                </c:pt>
                <c:pt idx="76">
                  <c:v>91</c:v>
                </c:pt>
                <c:pt idx="77">
                  <c:v>92</c:v>
                </c:pt>
                <c:pt idx="78">
                  <c:v>93</c:v>
                </c:pt>
                <c:pt idx="79">
                  <c:v>94</c:v>
                </c:pt>
                <c:pt idx="80">
                  <c:v>95</c:v>
                </c:pt>
                <c:pt idx="81">
                  <c:v>96</c:v>
                </c:pt>
                <c:pt idx="82">
                  <c:v>97</c:v>
                </c:pt>
                <c:pt idx="83">
                  <c:v>98</c:v>
                </c:pt>
                <c:pt idx="84">
                  <c:v>99</c:v>
                </c:pt>
                <c:pt idx="85">
                  <c:v>100</c:v>
                </c:pt>
                <c:pt idx="86">
                  <c:v>101</c:v>
                </c:pt>
                <c:pt idx="87">
                  <c:v>102</c:v>
                </c:pt>
                <c:pt idx="88">
                  <c:v>103</c:v>
                </c:pt>
                <c:pt idx="89">
                  <c:v>104</c:v>
                </c:pt>
                <c:pt idx="90">
                  <c:v>105</c:v>
                </c:pt>
                <c:pt idx="91">
                  <c:v>106</c:v>
                </c:pt>
                <c:pt idx="92">
                  <c:v>107</c:v>
                </c:pt>
                <c:pt idx="93">
                  <c:v>108</c:v>
                </c:pt>
                <c:pt idx="94">
                  <c:v>109</c:v>
                </c:pt>
                <c:pt idx="95">
                  <c:v>110</c:v>
                </c:pt>
                <c:pt idx="96">
                  <c:v>111</c:v>
                </c:pt>
                <c:pt idx="97">
                  <c:v>112</c:v>
                </c:pt>
                <c:pt idx="98">
                  <c:v>113</c:v>
                </c:pt>
                <c:pt idx="99">
                  <c:v>114</c:v>
                </c:pt>
                <c:pt idx="100">
                  <c:v>115</c:v>
                </c:pt>
                <c:pt idx="101">
                  <c:v>116</c:v>
                </c:pt>
                <c:pt idx="102">
                  <c:v>117</c:v>
                </c:pt>
                <c:pt idx="103">
                  <c:v>118</c:v>
                </c:pt>
                <c:pt idx="104">
                  <c:v>119</c:v>
                </c:pt>
                <c:pt idx="105">
                  <c:v>120</c:v>
                </c:pt>
                <c:pt idx="106">
                  <c:v>121</c:v>
                </c:pt>
                <c:pt idx="107">
                  <c:v>122</c:v>
                </c:pt>
                <c:pt idx="108">
                  <c:v>123</c:v>
                </c:pt>
                <c:pt idx="109">
                  <c:v>124</c:v>
                </c:pt>
                <c:pt idx="110">
                  <c:v>125</c:v>
                </c:pt>
                <c:pt idx="111">
                  <c:v>126</c:v>
                </c:pt>
                <c:pt idx="112">
                  <c:v>127</c:v>
                </c:pt>
                <c:pt idx="113">
                  <c:v>128</c:v>
                </c:pt>
                <c:pt idx="114">
                  <c:v>129</c:v>
                </c:pt>
                <c:pt idx="115">
                  <c:v>130</c:v>
                </c:pt>
                <c:pt idx="116">
                  <c:v>131</c:v>
                </c:pt>
                <c:pt idx="117">
                  <c:v>132</c:v>
                </c:pt>
                <c:pt idx="118">
                  <c:v>133</c:v>
                </c:pt>
                <c:pt idx="119">
                  <c:v>134</c:v>
                </c:pt>
                <c:pt idx="120">
                  <c:v>135</c:v>
                </c:pt>
                <c:pt idx="121">
                  <c:v>136</c:v>
                </c:pt>
                <c:pt idx="122">
                  <c:v>137</c:v>
                </c:pt>
                <c:pt idx="123">
                  <c:v>138</c:v>
                </c:pt>
                <c:pt idx="124">
                  <c:v>139</c:v>
                </c:pt>
                <c:pt idx="125">
                  <c:v>140</c:v>
                </c:pt>
                <c:pt idx="126">
                  <c:v>141</c:v>
                </c:pt>
                <c:pt idx="127">
                  <c:v>142</c:v>
                </c:pt>
                <c:pt idx="128">
                  <c:v>143</c:v>
                </c:pt>
                <c:pt idx="129">
                  <c:v>144</c:v>
                </c:pt>
                <c:pt idx="130">
                  <c:v>145</c:v>
                </c:pt>
                <c:pt idx="131">
                  <c:v>146</c:v>
                </c:pt>
                <c:pt idx="132">
                  <c:v>147</c:v>
                </c:pt>
                <c:pt idx="133">
                  <c:v>148</c:v>
                </c:pt>
                <c:pt idx="134">
                  <c:v>149</c:v>
                </c:pt>
                <c:pt idx="135">
                  <c:v>150</c:v>
                </c:pt>
                <c:pt idx="136">
                  <c:v>151</c:v>
                </c:pt>
                <c:pt idx="137">
                  <c:v>152</c:v>
                </c:pt>
                <c:pt idx="138">
                  <c:v>153</c:v>
                </c:pt>
                <c:pt idx="139">
                  <c:v>154</c:v>
                </c:pt>
                <c:pt idx="140">
                  <c:v>155</c:v>
                </c:pt>
                <c:pt idx="141">
                  <c:v>156</c:v>
                </c:pt>
                <c:pt idx="142">
                  <c:v>157</c:v>
                </c:pt>
                <c:pt idx="143">
                  <c:v>158</c:v>
                </c:pt>
                <c:pt idx="144">
                  <c:v>159</c:v>
                </c:pt>
                <c:pt idx="145">
                  <c:v>160</c:v>
                </c:pt>
                <c:pt idx="146">
                  <c:v>161</c:v>
                </c:pt>
                <c:pt idx="147">
                  <c:v>162</c:v>
                </c:pt>
                <c:pt idx="148">
                  <c:v>163</c:v>
                </c:pt>
                <c:pt idx="149">
                  <c:v>164</c:v>
                </c:pt>
                <c:pt idx="150">
                  <c:v>165</c:v>
                </c:pt>
                <c:pt idx="151">
                  <c:v>166</c:v>
                </c:pt>
                <c:pt idx="152">
                  <c:v>167</c:v>
                </c:pt>
                <c:pt idx="153">
                  <c:v>168</c:v>
                </c:pt>
                <c:pt idx="154">
                  <c:v>169</c:v>
                </c:pt>
                <c:pt idx="155">
                  <c:v>170</c:v>
                </c:pt>
                <c:pt idx="156">
                  <c:v>171</c:v>
                </c:pt>
                <c:pt idx="157">
                  <c:v>172</c:v>
                </c:pt>
                <c:pt idx="158">
                  <c:v>173</c:v>
                </c:pt>
                <c:pt idx="159">
                  <c:v>174</c:v>
                </c:pt>
                <c:pt idx="160">
                  <c:v>175</c:v>
                </c:pt>
                <c:pt idx="161">
                  <c:v>176</c:v>
                </c:pt>
                <c:pt idx="162">
                  <c:v>177</c:v>
                </c:pt>
                <c:pt idx="163">
                  <c:v>178</c:v>
                </c:pt>
                <c:pt idx="164">
                  <c:v>179</c:v>
                </c:pt>
                <c:pt idx="165">
                  <c:v>180</c:v>
                </c:pt>
                <c:pt idx="166">
                  <c:v>181</c:v>
                </c:pt>
                <c:pt idx="167">
                  <c:v>182</c:v>
                </c:pt>
                <c:pt idx="168">
                  <c:v>183</c:v>
                </c:pt>
                <c:pt idx="169">
                  <c:v>184</c:v>
                </c:pt>
                <c:pt idx="170">
                  <c:v>185</c:v>
                </c:pt>
                <c:pt idx="171">
                  <c:v>186</c:v>
                </c:pt>
                <c:pt idx="172">
                  <c:v>187</c:v>
                </c:pt>
                <c:pt idx="173">
                  <c:v>188</c:v>
                </c:pt>
                <c:pt idx="174">
                  <c:v>189</c:v>
                </c:pt>
                <c:pt idx="175">
                  <c:v>190</c:v>
                </c:pt>
                <c:pt idx="176">
                  <c:v>191</c:v>
                </c:pt>
                <c:pt idx="177">
                  <c:v>192</c:v>
                </c:pt>
                <c:pt idx="178">
                  <c:v>193</c:v>
                </c:pt>
                <c:pt idx="179">
                  <c:v>194</c:v>
                </c:pt>
                <c:pt idx="180">
                  <c:v>195</c:v>
                </c:pt>
                <c:pt idx="181">
                  <c:v>196</c:v>
                </c:pt>
                <c:pt idx="182">
                  <c:v>197</c:v>
                </c:pt>
                <c:pt idx="183">
                  <c:v>198</c:v>
                </c:pt>
                <c:pt idx="184">
                  <c:v>199</c:v>
                </c:pt>
                <c:pt idx="185">
                  <c:v>200</c:v>
                </c:pt>
                <c:pt idx="186">
                  <c:v>201</c:v>
                </c:pt>
                <c:pt idx="187">
                  <c:v>202</c:v>
                </c:pt>
                <c:pt idx="188">
                  <c:v>203</c:v>
                </c:pt>
                <c:pt idx="189">
                  <c:v>204</c:v>
                </c:pt>
                <c:pt idx="190">
                  <c:v>205</c:v>
                </c:pt>
                <c:pt idx="191">
                  <c:v>206</c:v>
                </c:pt>
                <c:pt idx="192">
                  <c:v>207</c:v>
                </c:pt>
                <c:pt idx="193">
                  <c:v>208</c:v>
                </c:pt>
                <c:pt idx="194">
                  <c:v>209</c:v>
                </c:pt>
                <c:pt idx="195">
                  <c:v>210</c:v>
                </c:pt>
                <c:pt idx="196">
                  <c:v>211</c:v>
                </c:pt>
                <c:pt idx="197">
                  <c:v>212</c:v>
                </c:pt>
                <c:pt idx="198">
                  <c:v>213</c:v>
                </c:pt>
                <c:pt idx="199">
                  <c:v>214</c:v>
                </c:pt>
                <c:pt idx="200">
                  <c:v>215</c:v>
                </c:pt>
                <c:pt idx="201">
                  <c:v>216</c:v>
                </c:pt>
                <c:pt idx="202">
                  <c:v>217</c:v>
                </c:pt>
                <c:pt idx="203">
                  <c:v>218</c:v>
                </c:pt>
                <c:pt idx="204">
                  <c:v>219</c:v>
                </c:pt>
                <c:pt idx="205">
                  <c:v>220</c:v>
                </c:pt>
                <c:pt idx="206">
                  <c:v>221</c:v>
                </c:pt>
                <c:pt idx="207">
                  <c:v>222</c:v>
                </c:pt>
                <c:pt idx="208">
                  <c:v>223</c:v>
                </c:pt>
                <c:pt idx="209">
                  <c:v>224</c:v>
                </c:pt>
                <c:pt idx="210">
                  <c:v>225</c:v>
                </c:pt>
                <c:pt idx="211">
                  <c:v>226</c:v>
                </c:pt>
                <c:pt idx="212">
                  <c:v>227</c:v>
                </c:pt>
                <c:pt idx="213">
                  <c:v>228</c:v>
                </c:pt>
                <c:pt idx="214">
                  <c:v>229</c:v>
                </c:pt>
                <c:pt idx="215">
                  <c:v>230</c:v>
                </c:pt>
                <c:pt idx="216">
                  <c:v>231</c:v>
                </c:pt>
                <c:pt idx="217">
                  <c:v>232</c:v>
                </c:pt>
                <c:pt idx="218">
                  <c:v>233</c:v>
                </c:pt>
                <c:pt idx="219">
                  <c:v>234</c:v>
                </c:pt>
                <c:pt idx="220">
                  <c:v>235</c:v>
                </c:pt>
                <c:pt idx="221">
                  <c:v>236</c:v>
                </c:pt>
                <c:pt idx="222">
                  <c:v>237</c:v>
                </c:pt>
                <c:pt idx="223">
                  <c:v>238</c:v>
                </c:pt>
                <c:pt idx="224">
                  <c:v>239</c:v>
                </c:pt>
                <c:pt idx="225">
                  <c:v>240</c:v>
                </c:pt>
                <c:pt idx="226">
                  <c:v>241</c:v>
                </c:pt>
                <c:pt idx="227">
                  <c:v>242</c:v>
                </c:pt>
                <c:pt idx="228">
                  <c:v>243</c:v>
                </c:pt>
                <c:pt idx="229">
                  <c:v>244</c:v>
                </c:pt>
                <c:pt idx="230">
                  <c:v>245</c:v>
                </c:pt>
                <c:pt idx="231">
                  <c:v>246</c:v>
                </c:pt>
                <c:pt idx="232">
                  <c:v>247</c:v>
                </c:pt>
                <c:pt idx="233">
                  <c:v>248</c:v>
                </c:pt>
                <c:pt idx="234">
                  <c:v>249</c:v>
                </c:pt>
                <c:pt idx="235">
                  <c:v>250</c:v>
                </c:pt>
                <c:pt idx="236">
                  <c:v>251</c:v>
                </c:pt>
                <c:pt idx="237">
                  <c:v>252</c:v>
                </c:pt>
                <c:pt idx="238">
                  <c:v>253</c:v>
                </c:pt>
                <c:pt idx="239">
                  <c:v>254</c:v>
                </c:pt>
                <c:pt idx="240">
                  <c:v>255</c:v>
                </c:pt>
                <c:pt idx="241">
                  <c:v>256</c:v>
                </c:pt>
                <c:pt idx="242">
                  <c:v>257</c:v>
                </c:pt>
                <c:pt idx="243">
                  <c:v>258</c:v>
                </c:pt>
                <c:pt idx="244">
                  <c:v>259</c:v>
                </c:pt>
                <c:pt idx="245">
                  <c:v>260</c:v>
                </c:pt>
                <c:pt idx="246">
                  <c:v>261</c:v>
                </c:pt>
                <c:pt idx="247">
                  <c:v>262</c:v>
                </c:pt>
                <c:pt idx="248">
                  <c:v>263</c:v>
                </c:pt>
                <c:pt idx="249">
                  <c:v>264</c:v>
                </c:pt>
                <c:pt idx="250">
                  <c:v>265</c:v>
                </c:pt>
                <c:pt idx="251">
                  <c:v>266</c:v>
                </c:pt>
                <c:pt idx="252">
                  <c:v>267</c:v>
                </c:pt>
                <c:pt idx="253">
                  <c:v>268</c:v>
                </c:pt>
                <c:pt idx="254">
                  <c:v>269</c:v>
                </c:pt>
                <c:pt idx="255">
                  <c:v>270</c:v>
                </c:pt>
                <c:pt idx="256">
                  <c:v>271</c:v>
                </c:pt>
                <c:pt idx="257">
                  <c:v>272</c:v>
                </c:pt>
                <c:pt idx="258">
                  <c:v>273</c:v>
                </c:pt>
                <c:pt idx="259">
                  <c:v>274</c:v>
                </c:pt>
                <c:pt idx="260">
                  <c:v>275</c:v>
                </c:pt>
                <c:pt idx="261">
                  <c:v>276</c:v>
                </c:pt>
                <c:pt idx="262">
                  <c:v>277</c:v>
                </c:pt>
                <c:pt idx="263">
                  <c:v>278</c:v>
                </c:pt>
                <c:pt idx="264">
                  <c:v>279</c:v>
                </c:pt>
                <c:pt idx="265">
                  <c:v>280</c:v>
                </c:pt>
                <c:pt idx="266">
                  <c:v>281</c:v>
                </c:pt>
                <c:pt idx="267">
                  <c:v>282</c:v>
                </c:pt>
                <c:pt idx="268">
                  <c:v>283</c:v>
                </c:pt>
                <c:pt idx="269">
                  <c:v>284</c:v>
                </c:pt>
                <c:pt idx="270">
                  <c:v>285</c:v>
                </c:pt>
                <c:pt idx="271">
                  <c:v>286</c:v>
                </c:pt>
                <c:pt idx="272">
                  <c:v>287</c:v>
                </c:pt>
                <c:pt idx="273">
                  <c:v>288</c:v>
                </c:pt>
                <c:pt idx="274">
                  <c:v>289</c:v>
                </c:pt>
                <c:pt idx="275">
                  <c:v>290</c:v>
                </c:pt>
                <c:pt idx="276">
                  <c:v>291</c:v>
                </c:pt>
                <c:pt idx="277">
                  <c:v>292</c:v>
                </c:pt>
                <c:pt idx="278">
                  <c:v>293</c:v>
                </c:pt>
                <c:pt idx="279">
                  <c:v>294</c:v>
                </c:pt>
                <c:pt idx="280">
                  <c:v>295</c:v>
                </c:pt>
                <c:pt idx="281">
                  <c:v>296</c:v>
                </c:pt>
                <c:pt idx="282">
                  <c:v>297</c:v>
                </c:pt>
                <c:pt idx="283">
                  <c:v>298</c:v>
                </c:pt>
                <c:pt idx="284">
                  <c:v>299</c:v>
                </c:pt>
                <c:pt idx="285">
                  <c:v>300</c:v>
                </c:pt>
                <c:pt idx="286">
                  <c:v>301</c:v>
                </c:pt>
                <c:pt idx="287">
                  <c:v>302</c:v>
                </c:pt>
                <c:pt idx="288">
                  <c:v>303</c:v>
                </c:pt>
                <c:pt idx="289">
                  <c:v>304</c:v>
                </c:pt>
                <c:pt idx="290">
                  <c:v>305</c:v>
                </c:pt>
                <c:pt idx="291">
                  <c:v>306</c:v>
                </c:pt>
                <c:pt idx="292">
                  <c:v>307</c:v>
                </c:pt>
                <c:pt idx="293">
                  <c:v>308</c:v>
                </c:pt>
                <c:pt idx="294">
                  <c:v>309</c:v>
                </c:pt>
                <c:pt idx="295">
                  <c:v>310</c:v>
                </c:pt>
                <c:pt idx="296">
                  <c:v>311</c:v>
                </c:pt>
                <c:pt idx="297">
                  <c:v>312</c:v>
                </c:pt>
                <c:pt idx="298">
                  <c:v>313</c:v>
                </c:pt>
                <c:pt idx="299">
                  <c:v>314</c:v>
                </c:pt>
                <c:pt idx="300">
                  <c:v>315</c:v>
                </c:pt>
                <c:pt idx="301">
                  <c:v>316</c:v>
                </c:pt>
                <c:pt idx="302">
                  <c:v>317</c:v>
                </c:pt>
                <c:pt idx="303">
                  <c:v>318</c:v>
                </c:pt>
                <c:pt idx="304">
                  <c:v>319</c:v>
                </c:pt>
                <c:pt idx="305">
                  <c:v>320</c:v>
                </c:pt>
                <c:pt idx="306">
                  <c:v>321</c:v>
                </c:pt>
                <c:pt idx="307">
                  <c:v>322</c:v>
                </c:pt>
                <c:pt idx="308">
                  <c:v>323</c:v>
                </c:pt>
                <c:pt idx="309">
                  <c:v>324</c:v>
                </c:pt>
                <c:pt idx="310">
                  <c:v>325</c:v>
                </c:pt>
                <c:pt idx="311">
                  <c:v>326</c:v>
                </c:pt>
                <c:pt idx="312">
                  <c:v>327</c:v>
                </c:pt>
                <c:pt idx="313">
                  <c:v>328</c:v>
                </c:pt>
                <c:pt idx="314">
                  <c:v>329</c:v>
                </c:pt>
                <c:pt idx="315">
                  <c:v>330</c:v>
                </c:pt>
                <c:pt idx="316">
                  <c:v>331</c:v>
                </c:pt>
                <c:pt idx="317">
                  <c:v>332</c:v>
                </c:pt>
                <c:pt idx="318">
                  <c:v>333</c:v>
                </c:pt>
                <c:pt idx="319">
                  <c:v>334</c:v>
                </c:pt>
                <c:pt idx="320">
                  <c:v>335</c:v>
                </c:pt>
                <c:pt idx="321">
                  <c:v>336</c:v>
                </c:pt>
                <c:pt idx="322">
                  <c:v>337</c:v>
                </c:pt>
                <c:pt idx="323">
                  <c:v>338</c:v>
                </c:pt>
                <c:pt idx="324">
                  <c:v>339</c:v>
                </c:pt>
                <c:pt idx="325">
                  <c:v>340</c:v>
                </c:pt>
                <c:pt idx="326">
                  <c:v>341</c:v>
                </c:pt>
                <c:pt idx="327">
                  <c:v>342</c:v>
                </c:pt>
                <c:pt idx="328">
                  <c:v>343</c:v>
                </c:pt>
                <c:pt idx="329">
                  <c:v>344</c:v>
                </c:pt>
                <c:pt idx="330">
                  <c:v>345</c:v>
                </c:pt>
                <c:pt idx="331">
                  <c:v>346</c:v>
                </c:pt>
                <c:pt idx="332">
                  <c:v>347</c:v>
                </c:pt>
                <c:pt idx="333">
                  <c:v>348</c:v>
                </c:pt>
                <c:pt idx="334">
                  <c:v>349</c:v>
                </c:pt>
                <c:pt idx="335">
                  <c:v>350</c:v>
                </c:pt>
                <c:pt idx="336">
                  <c:v>351</c:v>
                </c:pt>
                <c:pt idx="337">
                  <c:v>352</c:v>
                </c:pt>
                <c:pt idx="338">
                  <c:v>353</c:v>
                </c:pt>
                <c:pt idx="339">
                  <c:v>354</c:v>
                </c:pt>
                <c:pt idx="340">
                  <c:v>355</c:v>
                </c:pt>
                <c:pt idx="341">
                  <c:v>356</c:v>
                </c:pt>
                <c:pt idx="342">
                  <c:v>357</c:v>
                </c:pt>
                <c:pt idx="343">
                  <c:v>358</c:v>
                </c:pt>
                <c:pt idx="344">
                  <c:v>359</c:v>
                </c:pt>
                <c:pt idx="345">
                  <c:v>360</c:v>
                </c:pt>
                <c:pt idx="346">
                  <c:v>361</c:v>
                </c:pt>
                <c:pt idx="347">
                  <c:v>362</c:v>
                </c:pt>
                <c:pt idx="348">
                  <c:v>363</c:v>
                </c:pt>
                <c:pt idx="349">
                  <c:v>364</c:v>
                </c:pt>
                <c:pt idx="350">
                  <c:v>365</c:v>
                </c:pt>
                <c:pt idx="351">
                  <c:v>366</c:v>
                </c:pt>
                <c:pt idx="352">
                  <c:v>367</c:v>
                </c:pt>
                <c:pt idx="353">
                  <c:v>368</c:v>
                </c:pt>
                <c:pt idx="354">
                  <c:v>369</c:v>
                </c:pt>
                <c:pt idx="355">
                  <c:v>370</c:v>
                </c:pt>
                <c:pt idx="356">
                  <c:v>371</c:v>
                </c:pt>
                <c:pt idx="357">
                  <c:v>372</c:v>
                </c:pt>
                <c:pt idx="358">
                  <c:v>373</c:v>
                </c:pt>
                <c:pt idx="359">
                  <c:v>374</c:v>
                </c:pt>
                <c:pt idx="360">
                  <c:v>375</c:v>
                </c:pt>
              </c:numCache>
            </c:numRef>
          </c:xVal>
          <c:yVal>
            <c:numRef>
              <c:f>'DBU-PVP_170dC'!$D$43:$D$403</c:f>
              <c:numCache>
                <c:formatCode>0%</c:formatCode>
                <c:ptCount val="361"/>
                <c:pt idx="0">
                  <c:v>0.18104999999999999</c:v>
                </c:pt>
                <c:pt idx="1">
                  <c:v>0.18284892021600013</c:v>
                </c:pt>
                <c:pt idx="2">
                  <c:v>0.18464568172799994</c:v>
                </c:pt>
                <c:pt idx="3">
                  <c:v>0.18644028583200006</c:v>
                </c:pt>
                <c:pt idx="4">
                  <c:v>0.18823273382399991</c:v>
                </c:pt>
                <c:pt idx="5">
                  <c:v>0.19002302700000001</c:v>
                </c:pt>
                <c:pt idx="6">
                  <c:v>0.19181116665600023</c:v>
                </c:pt>
                <c:pt idx="7">
                  <c:v>0.19359715408799988</c:v>
                </c:pt>
                <c:pt idx="8">
                  <c:v>0.19538099059200015</c:v>
                </c:pt>
                <c:pt idx="9">
                  <c:v>0.1971626774639999</c:v>
                </c:pt>
                <c:pt idx="10">
                  <c:v>0.19894221600000001</c:v>
                </c:pt>
                <c:pt idx="11">
                  <c:v>0.2007196074960001</c:v>
                </c:pt>
                <c:pt idx="12">
                  <c:v>0.20249485324799993</c:v>
                </c:pt>
                <c:pt idx="13">
                  <c:v>0.20426795455200014</c:v>
                </c:pt>
                <c:pt idx="14">
                  <c:v>0.20603891270399982</c:v>
                </c:pt>
                <c:pt idx="15">
                  <c:v>0.20780772900000005</c:v>
                </c:pt>
                <c:pt idx="16">
                  <c:v>0.20957440473600014</c:v>
                </c:pt>
                <c:pt idx="17">
                  <c:v>0.21133894120799995</c:v>
                </c:pt>
                <c:pt idx="18">
                  <c:v>0.21310133971200013</c:v>
                </c:pt>
                <c:pt idx="19">
                  <c:v>0.21486160154399986</c:v>
                </c:pt>
                <c:pt idx="20">
                  <c:v>0.21661972800000001</c:v>
                </c:pt>
                <c:pt idx="21">
                  <c:v>0.21837572037599978</c:v>
                </c:pt>
                <c:pt idx="22">
                  <c:v>0.22012957996799992</c:v>
                </c:pt>
                <c:pt idx="23">
                  <c:v>0.22188130807200007</c:v>
                </c:pt>
                <c:pt idx="24">
                  <c:v>0.22363090598399987</c:v>
                </c:pt>
                <c:pt idx="25">
                  <c:v>0.22537837499999996</c:v>
                </c:pt>
                <c:pt idx="26">
                  <c:v>0.22712371641599977</c:v>
                </c:pt>
                <c:pt idx="27">
                  <c:v>0.22886693152800003</c:v>
                </c:pt>
                <c:pt idx="28">
                  <c:v>0.23060802163200006</c:v>
                </c:pt>
                <c:pt idx="29">
                  <c:v>0.23234698802399995</c:v>
                </c:pt>
                <c:pt idx="30">
                  <c:v>0.23408383199999999</c:v>
                </c:pt>
                <c:pt idx="31">
                  <c:v>0.23581855485599984</c:v>
                </c:pt>
                <c:pt idx="32">
                  <c:v>0.23755115788799991</c:v>
                </c:pt>
                <c:pt idx="33">
                  <c:v>0.23928164239200006</c:v>
                </c:pt>
                <c:pt idx="34">
                  <c:v>0.24101000966399994</c:v>
                </c:pt>
                <c:pt idx="35">
                  <c:v>0.24273626100000006</c:v>
                </c:pt>
                <c:pt idx="36">
                  <c:v>0.24446039769599986</c:v>
                </c:pt>
                <c:pt idx="37">
                  <c:v>0.24618242104799998</c:v>
                </c:pt>
                <c:pt idx="38">
                  <c:v>0.24790233235200004</c:v>
                </c:pt>
                <c:pt idx="39">
                  <c:v>0.24962013290399993</c:v>
                </c:pt>
                <c:pt idx="40">
                  <c:v>0.25133582400000004</c:v>
                </c:pt>
                <c:pt idx="41">
                  <c:v>0.25304940693599981</c:v>
                </c:pt>
                <c:pt idx="42">
                  <c:v>0.25476088300799998</c:v>
                </c:pt>
                <c:pt idx="43">
                  <c:v>0.25647025351200009</c:v>
                </c:pt>
                <c:pt idx="44">
                  <c:v>0.25817751974399999</c:v>
                </c:pt>
                <c:pt idx="45">
                  <c:v>0.25988268300000011</c:v>
                </c:pt>
                <c:pt idx="46">
                  <c:v>0.26158574457599987</c:v>
                </c:pt>
                <c:pt idx="47">
                  <c:v>0.26328670576800001</c:v>
                </c:pt>
                <c:pt idx="48">
                  <c:v>0.26498556787200017</c:v>
                </c:pt>
                <c:pt idx="49">
                  <c:v>0.26668233218399989</c:v>
                </c:pt>
                <c:pt idx="50">
                  <c:v>0.26837700000000003</c:v>
                </c:pt>
                <c:pt idx="51">
                  <c:v>0.2700695726159999</c:v>
                </c:pt>
                <c:pt idx="52">
                  <c:v>0.27176005132800002</c:v>
                </c:pt>
                <c:pt idx="53">
                  <c:v>0.27344843743200015</c:v>
                </c:pt>
                <c:pt idx="54">
                  <c:v>0.27513473222399992</c:v>
                </c:pt>
                <c:pt idx="55">
                  <c:v>0.2768189370000001</c:v>
                </c:pt>
                <c:pt idx="56">
                  <c:v>0.27850105305599987</c:v>
                </c:pt>
                <c:pt idx="57">
                  <c:v>0.28018108168799999</c:v>
                </c:pt>
                <c:pt idx="58">
                  <c:v>0.28185902419199987</c:v>
                </c:pt>
                <c:pt idx="59">
                  <c:v>0.28353488186399994</c:v>
                </c:pt>
                <c:pt idx="60">
                  <c:v>0.28520865600000006</c:v>
                </c:pt>
                <c:pt idx="61">
                  <c:v>0.28688034789599987</c:v>
                </c:pt>
                <c:pt idx="62">
                  <c:v>0.288549958848</c:v>
                </c:pt>
                <c:pt idx="63">
                  <c:v>0.29021749015199988</c:v>
                </c:pt>
                <c:pt idx="64">
                  <c:v>0.29188294310399993</c:v>
                </c:pt>
                <c:pt idx="65">
                  <c:v>0.29354631900000011</c:v>
                </c:pt>
                <c:pt idx="66">
                  <c:v>0.29520761913599985</c:v>
                </c:pt>
                <c:pt idx="67">
                  <c:v>0.29686684480800002</c:v>
                </c:pt>
                <c:pt idx="68">
                  <c:v>0.2985239973119998</c:v>
                </c:pt>
                <c:pt idx="69">
                  <c:v>0.30017907794399995</c:v>
                </c:pt>
                <c:pt idx="70">
                  <c:v>0.30183208800000011</c:v>
                </c:pt>
                <c:pt idx="71">
                  <c:v>0.30348302877599992</c:v>
                </c:pt>
                <c:pt idx="72">
                  <c:v>0.30513190156800002</c:v>
                </c:pt>
                <c:pt idx="73">
                  <c:v>0.30677870767199983</c:v>
                </c:pt>
                <c:pt idx="74">
                  <c:v>0.30842344838399999</c:v>
                </c:pt>
                <c:pt idx="75">
                  <c:v>0.31006612500000003</c:v>
                </c:pt>
                <c:pt idx="76">
                  <c:v>0.31170673881599992</c:v>
                </c:pt>
                <c:pt idx="77">
                  <c:v>0.31334529112800008</c:v>
                </c:pt>
                <c:pt idx="78">
                  <c:v>0.31498178323199982</c:v>
                </c:pt>
                <c:pt idx="79">
                  <c:v>0.31661621642400001</c:v>
                </c:pt>
                <c:pt idx="80">
                  <c:v>0.31824859200000016</c:v>
                </c:pt>
                <c:pt idx="81">
                  <c:v>0.31987891125599993</c:v>
                </c:pt>
                <c:pt idx="82">
                  <c:v>0.32150717548800006</c:v>
                </c:pt>
                <c:pt idx="83">
                  <c:v>0.32313338599199987</c:v>
                </c:pt>
                <c:pt idx="84">
                  <c:v>0.32475754406399998</c:v>
                </c:pt>
                <c:pt idx="85">
                  <c:v>0.32637965100000016</c:v>
                </c:pt>
                <c:pt idx="86">
                  <c:v>0.32799970809599993</c:v>
                </c:pt>
                <c:pt idx="87">
                  <c:v>0.32961771664800005</c:v>
                </c:pt>
                <c:pt idx="88">
                  <c:v>0.33123367795199993</c:v>
                </c:pt>
                <c:pt idx="89">
                  <c:v>0.33284759330399999</c:v>
                </c:pt>
                <c:pt idx="90">
                  <c:v>0.3344594640000001</c:v>
                </c:pt>
                <c:pt idx="91">
                  <c:v>0.33606929133599989</c:v>
                </c:pt>
                <c:pt idx="92">
                  <c:v>0.33767707660800012</c:v>
                </c:pt>
                <c:pt idx="93">
                  <c:v>0.33928282111199987</c:v>
                </c:pt>
                <c:pt idx="94">
                  <c:v>0.340886526144</c:v>
                </c:pt>
                <c:pt idx="95">
                  <c:v>0.34248819299999983</c:v>
                </c:pt>
                <c:pt idx="96">
                  <c:v>0.34408782297599999</c:v>
                </c:pt>
                <c:pt idx="97">
                  <c:v>0.34568541736800001</c:v>
                </c:pt>
                <c:pt idx="98">
                  <c:v>0.34728097747199987</c:v>
                </c:pt>
                <c:pt idx="99">
                  <c:v>0.34887450458399999</c:v>
                </c:pt>
                <c:pt idx="100">
                  <c:v>0.35046600000000011</c:v>
                </c:pt>
                <c:pt idx="101">
                  <c:v>0.35205546501599988</c:v>
                </c:pt>
                <c:pt idx="102">
                  <c:v>0.35364290092800005</c:v>
                </c:pt>
                <c:pt idx="103">
                  <c:v>0.35522830903199992</c:v>
                </c:pt>
                <c:pt idx="104">
                  <c:v>0.35681169062400003</c:v>
                </c:pt>
                <c:pt idx="105">
                  <c:v>0.3583930469999998</c:v>
                </c:pt>
                <c:pt idx="106">
                  <c:v>0.35997237945599997</c:v>
                </c:pt>
                <c:pt idx="107">
                  <c:v>0.36154968928800008</c:v>
                </c:pt>
                <c:pt idx="108">
                  <c:v>0.36312497779199987</c:v>
                </c:pt>
                <c:pt idx="109">
                  <c:v>0.36469824626399999</c:v>
                </c:pt>
                <c:pt idx="110">
                  <c:v>0.36626949599999986</c:v>
                </c:pt>
                <c:pt idx="111">
                  <c:v>0.36783872829600001</c:v>
                </c:pt>
                <c:pt idx="112">
                  <c:v>0.36940594444800007</c:v>
                </c:pt>
                <c:pt idx="113">
                  <c:v>0.37097114575199991</c:v>
                </c:pt>
                <c:pt idx="114">
                  <c:v>0.37253433350400006</c:v>
                </c:pt>
                <c:pt idx="115">
                  <c:v>0.37409550899999983</c:v>
                </c:pt>
                <c:pt idx="116">
                  <c:v>0.37565467353599996</c:v>
                </c:pt>
                <c:pt idx="117">
                  <c:v>0.3772118284080001</c:v>
                </c:pt>
                <c:pt idx="118">
                  <c:v>0.3787669749119999</c:v>
                </c:pt>
                <c:pt idx="119">
                  <c:v>0.38032011434400009</c:v>
                </c:pt>
                <c:pt idx="120">
                  <c:v>0.38187124799999989</c:v>
                </c:pt>
                <c:pt idx="121">
                  <c:v>0.38342037717599992</c:v>
                </c:pt>
                <c:pt idx="122">
                  <c:v>0.38496750316799982</c:v>
                </c:pt>
                <c:pt idx="123">
                  <c:v>0.38651262727200003</c:v>
                </c:pt>
                <c:pt idx="124">
                  <c:v>0.38805575078400006</c:v>
                </c:pt>
                <c:pt idx="125">
                  <c:v>0.3895968749999999</c:v>
                </c:pt>
                <c:pt idx="126">
                  <c:v>0.39113600121600006</c:v>
                </c:pt>
                <c:pt idx="127">
                  <c:v>0.39267313072800009</c:v>
                </c:pt>
                <c:pt idx="128">
                  <c:v>0.39420826483199994</c:v>
                </c:pt>
                <c:pt idx="129">
                  <c:v>0.39574140482400005</c:v>
                </c:pt>
                <c:pt idx="130">
                  <c:v>0.39727255199999995</c:v>
                </c:pt>
                <c:pt idx="131">
                  <c:v>0.39880170765599993</c:v>
                </c:pt>
                <c:pt idx="132">
                  <c:v>0.40032887308799986</c:v>
                </c:pt>
                <c:pt idx="133">
                  <c:v>0.40185404959199994</c:v>
                </c:pt>
                <c:pt idx="134">
                  <c:v>0.40337723846400003</c:v>
                </c:pt>
                <c:pt idx="135">
                  <c:v>0.40489844099999989</c:v>
                </c:pt>
                <c:pt idx="136">
                  <c:v>0.40641765849600003</c:v>
                </c:pt>
                <c:pt idx="137">
                  <c:v>0.40793489224800011</c:v>
                </c:pt>
                <c:pt idx="138">
                  <c:v>0.40945014355199999</c:v>
                </c:pt>
                <c:pt idx="139">
                  <c:v>0.41096341370400008</c:v>
                </c:pt>
                <c:pt idx="140">
                  <c:v>0.41247470399999991</c:v>
                </c:pt>
                <c:pt idx="141">
                  <c:v>0.41398401573600002</c:v>
                </c:pt>
                <c:pt idx="142">
                  <c:v>0.41549135020799982</c:v>
                </c:pt>
                <c:pt idx="143">
                  <c:v>0.41699670871199995</c:v>
                </c:pt>
                <c:pt idx="144">
                  <c:v>0.41850009254400006</c:v>
                </c:pt>
                <c:pt idx="145">
                  <c:v>0.42000150299999989</c:v>
                </c:pt>
                <c:pt idx="146">
                  <c:v>0.42150094137600008</c:v>
                </c:pt>
                <c:pt idx="147">
                  <c:v>0.42299840896799984</c:v>
                </c:pt>
                <c:pt idx="148">
                  <c:v>0.42449390707199991</c:v>
                </c:pt>
                <c:pt idx="149">
                  <c:v>0.42598743698400005</c:v>
                </c:pt>
                <c:pt idx="150">
                  <c:v>0.42747899999999989</c:v>
                </c:pt>
                <c:pt idx="151">
                  <c:v>0.42896859741599996</c:v>
                </c:pt>
                <c:pt idx="152">
                  <c:v>0.43045623052799981</c:v>
                </c:pt>
                <c:pt idx="153">
                  <c:v>0.43194190063200005</c:v>
                </c:pt>
                <c:pt idx="154">
                  <c:v>0.43342560902400001</c:v>
                </c:pt>
                <c:pt idx="155">
                  <c:v>0.43490735699999988</c:v>
                </c:pt>
                <c:pt idx="156">
                  <c:v>0.43638714585599997</c:v>
                </c:pt>
                <c:pt idx="157">
                  <c:v>0.4378649768879998</c:v>
                </c:pt>
                <c:pt idx="158">
                  <c:v>0.43934085139200002</c:v>
                </c:pt>
                <c:pt idx="159">
                  <c:v>0.44081477066399982</c:v>
                </c:pt>
                <c:pt idx="160">
                  <c:v>0.44228673599999996</c:v>
                </c:pt>
                <c:pt idx="161">
                  <c:v>0.44375674869600007</c:v>
                </c:pt>
                <c:pt idx="162">
                  <c:v>0.44522481004799991</c:v>
                </c:pt>
                <c:pt idx="163">
                  <c:v>0.446690921352</c:v>
                </c:pt>
                <c:pt idx="164">
                  <c:v>0.44815508390400011</c:v>
                </c:pt>
                <c:pt idx="165">
                  <c:v>0.44961729899999997</c:v>
                </c:pt>
                <c:pt idx="166">
                  <c:v>0.45107756793600012</c:v>
                </c:pt>
                <c:pt idx="167">
                  <c:v>0.45253589200799987</c:v>
                </c:pt>
                <c:pt idx="168">
                  <c:v>0.45399227251199997</c:v>
                </c:pt>
                <c:pt idx="169">
                  <c:v>0.45544671074399984</c:v>
                </c:pt>
                <c:pt idx="170">
                  <c:v>0.456899208</c:v>
                </c:pt>
                <c:pt idx="171">
                  <c:v>0.4583497655760001</c:v>
                </c:pt>
                <c:pt idx="172">
                  <c:v>0.45979838476799989</c:v>
                </c:pt>
                <c:pt idx="173">
                  <c:v>0.4612450668719999</c:v>
                </c:pt>
                <c:pt idx="174">
                  <c:v>0.4626898131840001</c:v>
                </c:pt>
                <c:pt idx="175">
                  <c:v>0.46413262500000002</c:v>
                </c:pt>
                <c:pt idx="176">
                  <c:v>0.46557350361599997</c:v>
                </c:pt>
                <c:pt idx="177">
                  <c:v>0.46701245032799993</c:v>
                </c:pt>
                <c:pt idx="178">
                  <c:v>0.46844946643199997</c:v>
                </c:pt>
                <c:pt idx="179">
                  <c:v>0.46988455322399986</c:v>
                </c:pt>
                <c:pt idx="180">
                  <c:v>0.47131771199999989</c:v>
                </c:pt>
                <c:pt idx="181">
                  <c:v>0.47274894405600004</c:v>
                </c:pt>
                <c:pt idx="182">
                  <c:v>0.47417825068799985</c:v>
                </c:pt>
                <c:pt idx="183">
                  <c:v>0.47560563319199994</c:v>
                </c:pt>
                <c:pt idx="184">
                  <c:v>0.47703109286399986</c:v>
                </c:pt>
                <c:pt idx="185">
                  <c:v>0.47845463099999991</c:v>
                </c:pt>
                <c:pt idx="186">
                  <c:v>0.47987624889600006</c:v>
                </c:pt>
                <c:pt idx="187">
                  <c:v>0.48129594784799984</c:v>
                </c:pt>
                <c:pt idx="188">
                  <c:v>0.482713729152</c:v>
                </c:pt>
                <c:pt idx="189">
                  <c:v>0.48412959410399986</c:v>
                </c:pt>
                <c:pt idx="190">
                  <c:v>0.48554354399999994</c:v>
                </c:pt>
                <c:pt idx="191">
                  <c:v>0.4869555801360001</c:v>
                </c:pt>
                <c:pt idx="192">
                  <c:v>0.48836570380799987</c:v>
                </c:pt>
                <c:pt idx="193">
                  <c:v>0.48977391631200001</c:v>
                </c:pt>
                <c:pt idx="194">
                  <c:v>0.49118021894399994</c:v>
                </c:pt>
                <c:pt idx="195">
                  <c:v>0.49258461300000006</c:v>
                </c:pt>
                <c:pt idx="196">
                  <c:v>0.49398709977600003</c:v>
                </c:pt>
                <c:pt idx="197">
                  <c:v>0.49538768056799992</c:v>
                </c:pt>
                <c:pt idx="198">
                  <c:v>0.49678635667200005</c:v>
                </c:pt>
                <c:pt idx="199">
                  <c:v>0.49818312938399995</c:v>
                </c:pt>
                <c:pt idx="200">
                  <c:v>0.49957800000000002</c:v>
                </c:pt>
                <c:pt idx="201">
                  <c:v>0.50097096981600009</c:v>
                </c:pt>
                <c:pt idx="202">
                  <c:v>0.50236204012800001</c:v>
                </c:pt>
                <c:pt idx="203">
                  <c:v>0.50375121223200003</c:v>
                </c:pt>
                <c:pt idx="204">
                  <c:v>0.50513848742399992</c:v>
                </c:pt>
                <c:pt idx="205">
                  <c:v>0.50652386700000007</c:v>
                </c:pt>
                <c:pt idx="206">
                  <c:v>0.50790735225599981</c:v>
                </c:pt>
                <c:pt idx="207">
                  <c:v>0.50928894448799999</c:v>
                </c:pt>
                <c:pt idx="208">
                  <c:v>0.51066864499200015</c:v>
                </c:pt>
                <c:pt idx="209">
                  <c:v>0.51204645506399982</c:v>
                </c:pt>
                <c:pt idx="210">
                  <c:v>0.51342237600000007</c:v>
                </c:pt>
                <c:pt idx="211">
                  <c:v>0.514796409096</c:v>
                </c:pt>
                <c:pt idx="212">
                  <c:v>0.51616855564800002</c:v>
                </c:pt>
                <c:pt idx="213">
                  <c:v>0.5175388169520001</c:v>
                </c:pt>
                <c:pt idx="214">
                  <c:v>0.51890719430399979</c:v>
                </c:pt>
                <c:pt idx="215">
                  <c:v>0.52027368899999993</c:v>
                </c:pt>
                <c:pt idx="216">
                  <c:v>0.52163830233599984</c:v>
                </c:pt>
                <c:pt idx="217">
                  <c:v>0.52300103560799993</c:v>
                </c:pt>
                <c:pt idx="218">
                  <c:v>0.52436189011199996</c:v>
                </c:pt>
                <c:pt idx="219">
                  <c:v>0.5257208671439999</c:v>
                </c:pt>
                <c:pt idx="220">
                  <c:v>0.52707796799999995</c:v>
                </c:pt>
                <c:pt idx="221">
                  <c:v>0.52843319397600008</c:v>
                </c:pt>
                <c:pt idx="222">
                  <c:v>0.52978654636800004</c:v>
                </c:pt>
                <c:pt idx="223">
                  <c:v>0.53113802647199981</c:v>
                </c:pt>
                <c:pt idx="224">
                  <c:v>0.53248763558400003</c:v>
                </c:pt>
                <c:pt idx="225">
                  <c:v>0.533835375</c:v>
                </c:pt>
                <c:pt idx="226">
                  <c:v>0.53518124601599992</c:v>
                </c:pt>
                <c:pt idx="227">
                  <c:v>0.53652524992799999</c:v>
                </c:pt>
                <c:pt idx="228">
                  <c:v>0.53786738803200018</c:v>
                </c:pt>
                <c:pt idx="229">
                  <c:v>0.5392076616239998</c:v>
                </c:pt>
                <c:pt idx="230">
                  <c:v>0.54054607200000016</c:v>
                </c:pt>
                <c:pt idx="231">
                  <c:v>0.54188262045600011</c:v>
                </c:pt>
                <c:pt idx="232">
                  <c:v>0.54321730828800008</c:v>
                </c:pt>
                <c:pt idx="233">
                  <c:v>0.54455013679199982</c:v>
                </c:pt>
                <c:pt idx="234">
                  <c:v>0.54588110726399997</c:v>
                </c:pt>
                <c:pt idx="235">
                  <c:v>0.54721022100000005</c:v>
                </c:pt>
                <c:pt idx="236">
                  <c:v>0.54853747929599983</c:v>
                </c:pt>
                <c:pt idx="237">
                  <c:v>0.54986288344799994</c:v>
                </c:pt>
                <c:pt idx="238">
                  <c:v>0.55118643475200013</c:v>
                </c:pt>
                <c:pt idx="239">
                  <c:v>0.55250813450399994</c:v>
                </c:pt>
                <c:pt idx="240">
                  <c:v>0.553827984</c:v>
                </c:pt>
                <c:pt idx="241">
                  <c:v>0.55514598453599984</c:v>
                </c:pt>
                <c:pt idx="242">
                  <c:v>0.55646213740799988</c:v>
                </c:pt>
                <c:pt idx="243">
                  <c:v>0.55777644391199988</c:v>
                </c:pt>
                <c:pt idx="244">
                  <c:v>0.55908890534400002</c:v>
                </c:pt>
                <c:pt idx="245">
                  <c:v>0.56039952300000007</c:v>
                </c:pt>
                <c:pt idx="246">
                  <c:v>0.56170829817599999</c:v>
                </c:pt>
                <c:pt idx="247">
                  <c:v>0.56301523216799998</c:v>
                </c:pt>
                <c:pt idx="248">
                  <c:v>0.56432032627200002</c:v>
                </c:pt>
                <c:pt idx="249">
                  <c:v>0.56562358178399985</c:v>
                </c:pt>
                <c:pt idx="250">
                  <c:v>0.56692500000000012</c:v>
                </c:pt>
                <c:pt idx="251">
                  <c:v>0.56822458221599992</c:v>
                </c:pt>
                <c:pt idx="252">
                  <c:v>0.56952232972799988</c:v>
                </c:pt>
                <c:pt idx="253">
                  <c:v>0.57081824383199975</c:v>
                </c:pt>
                <c:pt idx="254">
                  <c:v>0.57211232582399996</c:v>
                </c:pt>
                <c:pt idx="255">
                  <c:v>0.57340457700000003</c:v>
                </c:pt>
                <c:pt idx="256">
                  <c:v>0.57469499865599993</c:v>
                </c:pt>
                <c:pt idx="257">
                  <c:v>0.57598359208799987</c:v>
                </c:pt>
                <c:pt idx="258">
                  <c:v>0.57727035859200004</c:v>
                </c:pt>
                <c:pt idx="259">
                  <c:v>0.57855529946399997</c:v>
                </c:pt>
                <c:pt idx="260">
                  <c:v>0.57983841600000008</c:v>
                </c:pt>
                <c:pt idx="261">
                  <c:v>0.58111970949599989</c:v>
                </c:pt>
                <c:pt idx="262">
                  <c:v>0.58239918124800005</c:v>
                </c:pt>
                <c:pt idx="263">
                  <c:v>0.58367683255199987</c:v>
                </c:pt>
                <c:pt idx="264">
                  <c:v>0.58495266470399998</c:v>
                </c:pt>
                <c:pt idx="265">
                  <c:v>0.58622667900000014</c:v>
                </c:pt>
                <c:pt idx="266">
                  <c:v>0.58749887673599988</c:v>
                </c:pt>
                <c:pt idx="267">
                  <c:v>0.58876925920800005</c:v>
                </c:pt>
                <c:pt idx="268">
                  <c:v>0.5900378277120002</c:v>
                </c:pt>
                <c:pt idx="269">
                  <c:v>0.59130458354399984</c:v>
                </c:pt>
                <c:pt idx="270">
                  <c:v>0.59256952799999985</c:v>
                </c:pt>
                <c:pt idx="271">
                  <c:v>0.59383266237599996</c:v>
                </c:pt>
                <c:pt idx="272">
                  <c:v>0.59509398796799995</c:v>
                </c:pt>
                <c:pt idx="273">
                  <c:v>0.59635350607199977</c:v>
                </c:pt>
                <c:pt idx="274">
                  <c:v>0.59761121798400008</c:v>
                </c:pt>
                <c:pt idx="275">
                  <c:v>0.59886712499999994</c:v>
                </c:pt>
                <c:pt idx="276">
                  <c:v>0.60012122841600002</c:v>
                </c:pt>
                <c:pt idx="277">
                  <c:v>0.60137352952800005</c:v>
                </c:pt>
                <c:pt idx="278">
                  <c:v>0.60262402963199979</c:v>
                </c:pt>
                <c:pt idx="279">
                  <c:v>0.60387273002399988</c:v>
                </c:pt>
                <c:pt idx="280">
                  <c:v>0.60511963199999985</c:v>
                </c:pt>
                <c:pt idx="281">
                  <c:v>0.6063647368559999</c:v>
                </c:pt>
                <c:pt idx="282">
                  <c:v>0.60760804588799999</c:v>
                </c:pt>
                <c:pt idx="283">
                  <c:v>0.60884956039199989</c:v>
                </c:pt>
                <c:pt idx="284">
                  <c:v>0.610089281664</c:v>
                </c:pt>
                <c:pt idx="285">
                  <c:v>0.61132721100000009</c:v>
                </c:pt>
                <c:pt idx="286">
                  <c:v>0.6125633496959999</c:v>
                </c:pt>
                <c:pt idx="287">
                  <c:v>0.61379769904800008</c:v>
                </c:pt>
                <c:pt idx="288">
                  <c:v>0.61503026035199992</c:v>
                </c:pt>
                <c:pt idx="289">
                  <c:v>0.61626103490400008</c:v>
                </c:pt>
                <c:pt idx="290">
                  <c:v>0.61749002399999986</c:v>
                </c:pt>
                <c:pt idx="291">
                  <c:v>0.6187172289359999</c:v>
                </c:pt>
                <c:pt idx="292">
                  <c:v>0.61994265100799995</c:v>
                </c:pt>
                <c:pt idx="293">
                  <c:v>0.62116629151199998</c:v>
                </c:pt>
                <c:pt idx="294">
                  <c:v>0.62238815174399997</c:v>
                </c:pt>
                <c:pt idx="295">
                  <c:v>0.62360823300000012</c:v>
                </c:pt>
                <c:pt idx="296">
                  <c:v>0.62482653657599996</c:v>
                </c:pt>
                <c:pt idx="297">
                  <c:v>0.62604306376800012</c:v>
                </c:pt>
                <c:pt idx="298">
                  <c:v>0.62725781587199991</c:v>
                </c:pt>
                <c:pt idx="299">
                  <c:v>0.62847079418399998</c:v>
                </c:pt>
                <c:pt idx="300">
                  <c:v>0.62968199999999985</c:v>
                </c:pt>
                <c:pt idx="301">
                  <c:v>0.63089143461599995</c:v>
                </c:pt>
                <c:pt idx="302">
                  <c:v>0.63209909932800001</c:v>
                </c:pt>
                <c:pt idx="303">
                  <c:v>0.63330499543199981</c:v>
                </c:pt>
                <c:pt idx="304">
                  <c:v>0.63450912422399997</c:v>
                </c:pt>
                <c:pt idx="305">
                  <c:v>0.63571148700000002</c:v>
                </c:pt>
                <c:pt idx="306">
                  <c:v>0.63691208505599994</c:v>
                </c:pt>
                <c:pt idx="307">
                  <c:v>0.63811091968799971</c:v>
                </c:pt>
                <c:pt idx="308">
                  <c:v>0.63930799219199996</c:v>
                </c:pt>
                <c:pt idx="309">
                  <c:v>0.64050330386400001</c:v>
                </c:pt>
                <c:pt idx="310">
                  <c:v>0.64169685599999982</c:v>
                </c:pt>
                <c:pt idx="311">
                  <c:v>0.64288864989600003</c:v>
                </c:pt>
                <c:pt idx="312">
                  <c:v>0.64407868684799996</c:v>
                </c:pt>
                <c:pt idx="313">
                  <c:v>0.64526696815200002</c:v>
                </c:pt>
                <c:pt idx="314">
                  <c:v>0.64645349510399996</c:v>
                </c:pt>
                <c:pt idx="315">
                  <c:v>0.64763826899999977</c:v>
                </c:pt>
                <c:pt idx="316">
                  <c:v>0.64882129113600007</c:v>
                </c:pt>
                <c:pt idx="317">
                  <c:v>0.65000256280799995</c:v>
                </c:pt>
                <c:pt idx="318">
                  <c:v>0.65118208531199984</c:v>
                </c:pt>
                <c:pt idx="319">
                  <c:v>0.65235985994400014</c:v>
                </c:pt>
                <c:pt idx="320">
                  <c:v>0.65353588799999995</c:v>
                </c:pt>
                <c:pt idx="321">
                  <c:v>0.65471017077599991</c:v>
                </c:pt>
                <c:pt idx="322">
                  <c:v>0.65588270956799999</c:v>
                </c:pt>
                <c:pt idx="323">
                  <c:v>0.65705350567199994</c:v>
                </c:pt>
                <c:pt idx="324">
                  <c:v>0.65822256038399996</c:v>
                </c:pt>
                <c:pt idx="325">
                  <c:v>0.65938987499999979</c:v>
                </c:pt>
                <c:pt idx="326">
                  <c:v>0.66055545081600009</c:v>
                </c:pt>
                <c:pt idx="327">
                  <c:v>0.66171928912799971</c:v>
                </c:pt>
                <c:pt idx="328">
                  <c:v>0.66288139123199996</c:v>
                </c:pt>
                <c:pt idx="329">
                  <c:v>0.66404175842400015</c:v>
                </c:pt>
                <c:pt idx="330">
                  <c:v>0.66520039199999981</c:v>
                </c:pt>
                <c:pt idx="331">
                  <c:v>0.66635729325600002</c:v>
                </c:pt>
                <c:pt idx="332">
                  <c:v>0.66751246348800009</c:v>
                </c:pt>
                <c:pt idx="333">
                  <c:v>0.66866590399199999</c:v>
                </c:pt>
                <c:pt idx="334">
                  <c:v>0.66981761606400014</c:v>
                </c:pt>
                <c:pt idx="335">
                  <c:v>0.67096760099999986</c:v>
                </c:pt>
                <c:pt idx="336">
                  <c:v>0.672115860096</c:v>
                </c:pt>
                <c:pt idx="337">
                  <c:v>0.67326239464799986</c:v>
                </c:pt>
                <c:pt idx="338">
                  <c:v>0.67440720595199988</c:v>
                </c:pt>
                <c:pt idx="339">
                  <c:v>0.67555029530400001</c:v>
                </c:pt>
                <c:pt idx="340">
                  <c:v>0.6766916639999998</c:v>
                </c:pt>
                <c:pt idx="341">
                  <c:v>0.67783131333600011</c:v>
                </c:pt>
                <c:pt idx="342">
                  <c:v>0.67896924460800001</c:v>
                </c:pt>
                <c:pt idx="343">
                  <c:v>0.68010545911199993</c:v>
                </c:pt>
                <c:pt idx="344">
                  <c:v>0.68123995814399985</c:v>
                </c:pt>
                <c:pt idx="345">
                  <c:v>0.68237274299999995</c:v>
                </c:pt>
                <c:pt idx="346">
                  <c:v>0.68350381497599999</c:v>
                </c:pt>
                <c:pt idx="347">
                  <c:v>0.68463317536799972</c:v>
                </c:pt>
                <c:pt idx="348">
                  <c:v>0.68576082547200001</c:v>
                </c:pt>
                <c:pt idx="349">
                  <c:v>0.68688676658399994</c:v>
                </c:pt>
                <c:pt idx="350">
                  <c:v>0.68801099999999993</c:v>
                </c:pt>
                <c:pt idx="351">
                  <c:v>0.68913352701599995</c:v>
                </c:pt>
                <c:pt idx="352">
                  <c:v>0.69025434892799975</c:v>
                </c:pt>
                <c:pt idx="353">
                  <c:v>0.69137346703199998</c:v>
                </c:pt>
                <c:pt idx="354">
                  <c:v>0.69249088262399972</c:v>
                </c:pt>
                <c:pt idx="355">
                  <c:v>0.69360659699999982</c:v>
                </c:pt>
                <c:pt idx="356">
                  <c:v>0.69472061145600006</c:v>
                </c:pt>
                <c:pt idx="357">
                  <c:v>0.69583292728799995</c:v>
                </c:pt>
                <c:pt idx="358">
                  <c:v>0.69694354579199991</c:v>
                </c:pt>
                <c:pt idx="359">
                  <c:v>0.69805246826399991</c:v>
                </c:pt>
                <c:pt idx="360">
                  <c:v>0.69915969599999994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BF6-4472-AD66-8A3C3BD778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5562672"/>
        <c:axId val="1105576592"/>
      </c:scatterChart>
      <c:valAx>
        <c:axId val="1105562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576592"/>
        <c:crosses val="autoZero"/>
        <c:crossBetween val="midCat"/>
      </c:valAx>
      <c:valAx>
        <c:axId val="1105576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562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'DBU-PVP_170dC'!$K$3:$K$10</c:f>
              <c:numCache>
                <c:formatCode>General</c:formatCode>
                <c:ptCount val="8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  <c:pt idx="7">
                  <c:v>360</c:v>
                </c:pt>
              </c:numCache>
            </c:numRef>
          </c:xVal>
          <c:yVal>
            <c:numRef>
              <c:f>'DBU-PVP_170dC'!$L$3:$L$10</c:f>
              <c:numCache>
                <c:formatCode>0%</c:formatCode>
                <c:ptCount val="8"/>
                <c:pt idx="0">
                  <c:v>0</c:v>
                </c:pt>
                <c:pt idx="1">
                  <c:v>0.18104999999999999</c:v>
                </c:pt>
                <c:pt idx="2">
                  <c:v>0.23665</c:v>
                </c:pt>
                <c:pt idx="3">
                  <c:v>0.29400000000000004</c:v>
                </c:pt>
                <c:pt idx="4">
                  <c:v>0.36804999999999999</c:v>
                </c:pt>
                <c:pt idx="5">
                  <c:v>0.44230000000000003</c:v>
                </c:pt>
                <c:pt idx="6">
                  <c:v>0.51964999999999995</c:v>
                </c:pt>
                <c:pt idx="7">
                  <c:v>0.66074999999999995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3A-46B5-BCEE-9B19981EAB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5562672"/>
        <c:axId val="1105576592"/>
      </c:scatterChart>
      <c:valAx>
        <c:axId val="1105562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576592"/>
        <c:crosses val="autoZero"/>
        <c:crossBetween val="midCat"/>
      </c:valAx>
      <c:valAx>
        <c:axId val="1105576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562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Overall</a:t>
            </a:r>
            <a:r>
              <a:rPr lang="en-US"/>
              <a:t> - KSM - 170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9.8738626421697284E-2"/>
                  <c:y val="-1.6224473095597461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'DBU-PVP_170dC (2)'!$C$46:$C$53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6.8128977056385182E-3</c:v>
                  </c:pt>
                  <c:pt idx="2">
                    <c:v>2.3422239112937792E-3</c:v>
                  </c:pt>
                  <c:pt idx="3">
                    <c:v>0</c:v>
                  </c:pt>
                  <c:pt idx="4">
                    <c:v>3.6168192682754976E-3</c:v>
                  </c:pt>
                  <c:pt idx="5">
                    <c:v>3.5484352267899657E-3</c:v>
                  </c:pt>
                  <c:pt idx="6">
                    <c:v>1.018510796148891E-2</c:v>
                  </c:pt>
                  <c:pt idx="7">
                    <c:v>3.1497149212633938E-3</c:v>
                  </c:pt>
                </c:numCache>
              </c:numRef>
            </c:plus>
            <c:minus>
              <c:numRef>
                <c:f>'DBU-PVP_170dC (2)'!$C$46:$C$53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6.8128977056385182E-3</c:v>
                  </c:pt>
                  <c:pt idx="2">
                    <c:v>2.3422239112937792E-3</c:v>
                  </c:pt>
                  <c:pt idx="3">
                    <c:v>0</c:v>
                  </c:pt>
                  <c:pt idx="4">
                    <c:v>3.6168192682754976E-3</c:v>
                  </c:pt>
                  <c:pt idx="5">
                    <c:v>3.5484352267899657E-3</c:v>
                  </c:pt>
                  <c:pt idx="6">
                    <c:v>1.018510796148891E-2</c:v>
                  </c:pt>
                  <c:pt idx="7">
                    <c:v>3.1497149212633938E-3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'DBU-PVP_170dC (2)'!$A$46:$A$53</c:f>
              <c:numCache>
                <c:formatCode>General</c:formatCode>
                <c:ptCount val="8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  <c:pt idx="7">
                  <c:v>360</c:v>
                </c:pt>
              </c:numCache>
            </c:numRef>
          </c:xVal>
          <c:yVal>
            <c:numRef>
              <c:f>'DBU-PVP_170dC (2)'!$B$46:$B$53</c:f>
              <c:numCache>
                <c:formatCode>General</c:formatCode>
                <c:ptCount val="8"/>
                <c:pt idx="0">
                  <c:v>0</c:v>
                </c:pt>
                <c:pt idx="1">
                  <c:v>6.443432182278519E-2</c:v>
                </c:pt>
                <c:pt idx="2">
                  <c:v>8.6083586623507291E-2</c:v>
                </c:pt>
                <c:pt idx="3">
                  <c:v>0.109566343557704</c:v>
                </c:pt>
                <c:pt idx="4">
                  <c:v>0.14186216809715352</c:v>
                </c:pt>
                <c:pt idx="5">
                  <c:v>0.17688058414720897</c:v>
                </c:pt>
                <c:pt idx="6">
                  <c:v>0.21690244100991191</c:v>
                </c:pt>
                <c:pt idx="7">
                  <c:v>0.30256748624308016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978-45DA-8457-17675C20C5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748031"/>
        <c:axId val="1953748991"/>
      </c:scatterChart>
      <c:valAx>
        <c:axId val="19537480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991"/>
        <c:crosses val="autoZero"/>
        <c:crossBetween val="midCat"/>
      </c:valAx>
      <c:valAx>
        <c:axId val="195374899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>
                <a:solidFill>
                  <a:srgbClr val="FF0000"/>
                </a:solidFill>
              </a:rPr>
              <a:t>First 15min</a:t>
            </a:r>
            <a:r>
              <a:rPr lang="en-GB" baseline="0">
                <a:solidFill>
                  <a:srgbClr val="FF0000"/>
                </a:solidFill>
              </a:rPr>
              <a:t> </a:t>
            </a:r>
            <a:r>
              <a:rPr lang="en-GB" baseline="0"/>
              <a:t>- </a:t>
            </a:r>
            <a:r>
              <a:rPr lang="en-GB"/>
              <a:t>KSM - 170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9.8738626421697284E-2"/>
                  <c:y val="-1.6224473095597461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'DBU-PVP_170dC (2)'!$C$46:$C$47</c:f>
                <c:numCache>
                  <c:formatCode>General</c:formatCode>
                  <c:ptCount val="2"/>
                  <c:pt idx="0">
                    <c:v>0</c:v>
                  </c:pt>
                  <c:pt idx="1">
                    <c:v>6.8128977056385182E-3</c:v>
                  </c:pt>
                </c:numCache>
              </c:numRef>
            </c:plus>
            <c:minus>
              <c:numRef>
                <c:f>'DBU-PVP_170dC (2)'!$C$46:$C$47</c:f>
                <c:numCache>
                  <c:formatCode>General</c:formatCode>
                  <c:ptCount val="2"/>
                  <c:pt idx="0">
                    <c:v>0</c:v>
                  </c:pt>
                  <c:pt idx="1">
                    <c:v>6.8128977056385182E-3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'DBU-PVP_170dC (2)'!$A$46:$A$47</c:f>
              <c:numCache>
                <c:formatCode>General</c:formatCode>
                <c:ptCount val="2"/>
                <c:pt idx="0">
                  <c:v>0</c:v>
                </c:pt>
                <c:pt idx="1">
                  <c:v>15</c:v>
                </c:pt>
              </c:numCache>
            </c:numRef>
          </c:xVal>
          <c:yVal>
            <c:numRef>
              <c:f>'DBU-PVP_170dC (2)'!$B$46:$B$47</c:f>
              <c:numCache>
                <c:formatCode>General</c:formatCode>
                <c:ptCount val="2"/>
                <c:pt idx="0">
                  <c:v>0</c:v>
                </c:pt>
                <c:pt idx="1">
                  <c:v>6.443432182278519E-2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B99-42D7-89E6-C1A7169692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748031"/>
        <c:axId val="1953748991"/>
      </c:scatterChart>
      <c:valAx>
        <c:axId val="19537480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991"/>
        <c:crosses val="autoZero"/>
        <c:crossBetween val="midCat"/>
      </c:valAx>
      <c:valAx>
        <c:axId val="195374899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>
                <a:solidFill>
                  <a:srgbClr val="0070C0"/>
                </a:solidFill>
              </a:rPr>
              <a:t>After 15min </a:t>
            </a:r>
            <a:r>
              <a:rPr lang="en-GB" baseline="0"/>
              <a:t>- </a:t>
            </a:r>
            <a:r>
              <a:rPr lang="en-GB"/>
              <a:t>KSM - 170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5104296173504637E-2"/>
          <c:y val="0.16523935185185185"/>
          <c:w val="0.87747462817147859"/>
          <c:h val="0.7222225249525470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0.18398708385136067"/>
                  <c:y val="-6.0787037037037038E-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'DBU-PVP_170dC (2)'!$C$60:$C$68</c:f>
                <c:numCache>
                  <c:formatCode>General</c:formatCode>
                  <c:ptCount val="9"/>
                  <c:pt idx="0">
                    <c:v>6.0142764129028185E-3</c:v>
                  </c:pt>
                  <c:pt idx="1">
                    <c:v>2.0507395208939007E-3</c:v>
                  </c:pt>
                  <c:pt idx="2">
                    <c:v>0</c:v>
                  </c:pt>
                  <c:pt idx="3">
                    <c:v>3.0897705743490132E-3</c:v>
                  </c:pt>
                  <c:pt idx="4">
                    <c:v>2.9760274256448657E-3</c:v>
                  </c:pt>
                  <c:pt idx="5">
                    <c:v>8.3353708677348908E-3</c:v>
                  </c:pt>
                  <c:pt idx="6">
                    <c:v>2.4075250066364494E-3</c:v>
                  </c:pt>
                </c:numCache>
              </c:numRef>
            </c:plus>
            <c:minus>
              <c:numRef>
                <c:f>'DBU-PVP_170dC (2)'!$C$60:$C$68</c:f>
                <c:numCache>
                  <c:formatCode>General</c:formatCode>
                  <c:ptCount val="9"/>
                  <c:pt idx="0">
                    <c:v>6.0142764129028185E-3</c:v>
                  </c:pt>
                  <c:pt idx="1">
                    <c:v>2.0507395208939007E-3</c:v>
                  </c:pt>
                  <c:pt idx="2">
                    <c:v>0</c:v>
                  </c:pt>
                  <c:pt idx="3">
                    <c:v>3.0897705743490132E-3</c:v>
                  </c:pt>
                  <c:pt idx="4">
                    <c:v>2.9760274256448657E-3</c:v>
                  </c:pt>
                  <c:pt idx="5">
                    <c:v>8.3353708677348908E-3</c:v>
                  </c:pt>
                  <c:pt idx="6">
                    <c:v>2.4075250066364494E-3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'DBU-PVP_170dC (2)'!$A$48:$A$53</c:f>
              <c:numCache>
                <c:formatCode>General</c:formatCode>
                <c:ptCount val="6"/>
                <c:pt idx="0">
                  <c:v>30</c:v>
                </c:pt>
                <c:pt idx="1">
                  <c:v>60</c:v>
                </c:pt>
                <c:pt idx="2">
                  <c:v>120</c:v>
                </c:pt>
                <c:pt idx="3">
                  <c:v>180</c:v>
                </c:pt>
                <c:pt idx="4">
                  <c:v>240</c:v>
                </c:pt>
                <c:pt idx="5">
                  <c:v>360</c:v>
                </c:pt>
              </c:numCache>
            </c:numRef>
          </c:xVal>
          <c:yVal>
            <c:numRef>
              <c:f>'DBU-PVP_170dC (2)'!$B$60:$B$66</c:f>
              <c:numCache>
                <c:formatCode>General</c:formatCode>
                <c:ptCount val="7"/>
                <c:pt idx="0">
                  <c:v>0</c:v>
                </c:pt>
                <c:pt idx="1">
                  <c:v>2.1649264800722101E-2</c:v>
                </c:pt>
                <c:pt idx="2">
                  <c:v>4.5132021734918815E-2</c:v>
                </c:pt>
                <c:pt idx="3">
                  <c:v>7.7427846274368328E-2</c:v>
                </c:pt>
                <c:pt idx="4">
                  <c:v>0.11244626232442378</c:v>
                </c:pt>
                <c:pt idx="5">
                  <c:v>0.15246811918712672</c:v>
                </c:pt>
                <c:pt idx="6">
                  <c:v>0.23813316442029497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59-4384-B372-E8670D8F42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748031"/>
        <c:axId val="1953748991"/>
      </c:scatterChart>
      <c:valAx>
        <c:axId val="19537480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991"/>
        <c:crosses val="autoZero"/>
        <c:crossBetween val="midCat"/>
      </c:valAx>
      <c:valAx>
        <c:axId val="195374899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first</a:t>
            </a:r>
            <a:r>
              <a:rPr lang="en-US" b="1" baseline="0"/>
              <a:t> </a:t>
            </a:r>
            <a:r>
              <a:rPr lang="en-US"/>
              <a:t>- KSM - 170 (1)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9.8738626421697284E-2"/>
                  <c:y val="-1.6224473095597461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'DBU-PVP_170dC (2)'!$A$4:$A$5</c:f>
              <c:numCache>
                <c:formatCode>General</c:formatCode>
                <c:ptCount val="2"/>
                <c:pt idx="0">
                  <c:v>0</c:v>
                </c:pt>
                <c:pt idx="1">
                  <c:v>15</c:v>
                </c:pt>
              </c:numCache>
            </c:numRef>
          </c:xVal>
          <c:yVal>
            <c:numRef>
              <c:f>'DBU-PVP_170dC (2)'!$E$4:$E$5</c:f>
              <c:numCache>
                <c:formatCode>General</c:formatCode>
                <c:ptCount val="2"/>
                <c:pt idx="0">
                  <c:v>0</c:v>
                </c:pt>
                <c:pt idx="1">
                  <c:v>5.9616875655597923E-2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4FE-42C6-95C7-E5A45B37FF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748031"/>
        <c:axId val="1953748991"/>
      </c:scatterChart>
      <c:valAx>
        <c:axId val="19537480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991"/>
        <c:crosses val="autoZero"/>
        <c:crossBetween val="midCat"/>
      </c:valAx>
      <c:valAx>
        <c:axId val="195374899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First</a:t>
            </a:r>
            <a:r>
              <a:rPr lang="en-US"/>
              <a:t> - KSM - 170 (2)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9.8738626421697284E-2"/>
                  <c:y val="-1.6224473095597461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'DBU-PVP_170dC (2)'!$I$4:$I$5</c:f>
              <c:numCache>
                <c:formatCode>General</c:formatCode>
                <c:ptCount val="2"/>
                <c:pt idx="0">
                  <c:v>0</c:v>
                </c:pt>
                <c:pt idx="1">
                  <c:v>15</c:v>
                </c:pt>
              </c:numCache>
            </c:numRef>
          </c:xVal>
          <c:yVal>
            <c:numRef>
              <c:f>'DBU-PVP_170dC (2)'!$M$4:$M$5</c:f>
              <c:numCache>
                <c:formatCode>General</c:formatCode>
                <c:ptCount val="2"/>
                <c:pt idx="0">
                  <c:v>0</c:v>
                </c:pt>
                <c:pt idx="1">
                  <c:v>6.9251767989972457E-2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F51-43A3-A61D-507B6280C8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748031"/>
        <c:axId val="1953748991"/>
      </c:scatterChart>
      <c:valAx>
        <c:axId val="19537480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991"/>
        <c:crosses val="autoZero"/>
        <c:crossBetween val="midCat"/>
      </c:valAx>
      <c:valAx>
        <c:axId val="195374899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First</a:t>
            </a:r>
            <a:r>
              <a:rPr lang="en-US"/>
              <a:t> - KSM - 170 (3)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9.8738626421697284E-2"/>
                  <c:y val="-1.6224473095597461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'DBU-PVP_170dC (2)'!$Q$4:$Q$5</c:f>
              <c:numCache>
                <c:formatCode>General</c:formatCode>
                <c:ptCount val="2"/>
              </c:numCache>
            </c:numRef>
          </c:xVal>
          <c:yVal>
            <c:numRef>
              <c:f>'DBU-PVP_170dC (2)'!$U$4:$U$5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4F-43BF-B278-366F861DAC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748031"/>
        <c:axId val="1953748991"/>
      </c:scatterChart>
      <c:valAx>
        <c:axId val="19537480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991"/>
        <c:crosses val="autoZero"/>
        <c:crossBetween val="midCat"/>
      </c:valAx>
      <c:valAx>
        <c:axId val="195374899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Second</a:t>
            </a:r>
            <a:r>
              <a:rPr lang="en-US" b="1" baseline="0"/>
              <a:t> </a:t>
            </a:r>
            <a:r>
              <a:rPr lang="en-US"/>
              <a:t>- KSM - 170 (1)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9.8738626421697284E-2"/>
                  <c:y val="-1.6224473095597461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'DBU-PVP_170dC (2)'!$A$5:$A$11</c:f>
              <c:numCache>
                <c:formatCode>General</c:formatCode>
                <c:ptCount val="7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180</c:v>
                </c:pt>
                <c:pt idx="5">
                  <c:v>240</c:v>
                </c:pt>
                <c:pt idx="6">
                  <c:v>360</c:v>
                </c:pt>
              </c:numCache>
            </c:numRef>
          </c:xVal>
          <c:yVal>
            <c:numRef>
              <c:f>'DBU-PVP_170dC (2)'!$G$5:$G$11</c:f>
              <c:numCache>
                <c:formatCode>General</c:formatCode>
                <c:ptCount val="7"/>
                <c:pt idx="0">
                  <c:v>0</c:v>
                </c:pt>
                <c:pt idx="1">
                  <c:v>2.184018793070619E-2</c:v>
                </c:pt>
                <c:pt idx="2">
                  <c:v>4.3753079309900356E-2</c:v>
                </c:pt>
                <c:pt idx="3">
                  <c:v>6.9367216791951791E-2</c:v>
                </c:pt>
                <c:pt idx="4">
                  <c:v>0.1033042977606482</c:v>
                </c:pt>
                <c:pt idx="5">
                  <c:v>0.14025065895322741</c:v>
                </c:pt>
                <c:pt idx="6">
                  <c:v>0.20397808196510514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8F-498C-8E23-84672E95A4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748031"/>
        <c:axId val="1953748991"/>
      </c:scatterChart>
      <c:valAx>
        <c:axId val="19537480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991"/>
        <c:crosses val="autoZero"/>
        <c:crossBetween val="midCat"/>
      </c:valAx>
      <c:valAx>
        <c:axId val="195374899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Second</a:t>
            </a:r>
            <a:r>
              <a:rPr lang="en-US"/>
              <a:t> - KSM - 170 (2)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9.8738626421697284E-2"/>
                  <c:y val="-1.6224473095597461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'DBU-PVP_170dC (2)'!$I$5:$I$11</c:f>
              <c:numCache>
                <c:formatCode>General</c:formatCode>
                <c:ptCount val="7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180</c:v>
                </c:pt>
                <c:pt idx="5">
                  <c:v>240</c:v>
                </c:pt>
                <c:pt idx="6">
                  <c:v>360</c:v>
                </c:pt>
              </c:numCache>
            </c:numRef>
          </c:xVal>
          <c:yVal>
            <c:numRef>
              <c:f>'DBU-PVP_170dC (2)'!$O$5:$O$11</c:f>
              <c:numCache>
                <c:formatCode>General</c:formatCode>
                <c:ptCount val="7"/>
                <c:pt idx="0">
                  <c:v>8.5054712709877744E-3</c:v>
                </c:pt>
                <c:pt idx="1">
                  <c:v>2.4740371574048847E-2</c:v>
                </c:pt>
                <c:pt idx="3">
                  <c:v>7.3736812242817473E-2</c:v>
                </c:pt>
                <c:pt idx="4">
                  <c:v>9.9095559413306944E-2</c:v>
                </c:pt>
                <c:pt idx="5">
                  <c:v>0.12846266442466714</c:v>
                </c:pt>
                <c:pt idx="6">
                  <c:v>0.2005733274489675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7B-4936-9149-6CAE482FF6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748031"/>
        <c:axId val="1953748991"/>
      </c:scatterChart>
      <c:valAx>
        <c:axId val="19537480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991"/>
        <c:crosses val="autoZero"/>
        <c:crossBetween val="midCat"/>
      </c:valAx>
      <c:valAx>
        <c:axId val="195374899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Second</a:t>
            </a:r>
            <a:r>
              <a:rPr lang="en-US"/>
              <a:t> - KSM - 170 (3)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9.8738626421697284E-2"/>
                  <c:y val="-1.6224473095597461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'DBU-PVP_170dC (2)'!$Q$5:$Q$11</c:f>
              <c:numCache>
                <c:formatCode>General</c:formatCode>
                <c:ptCount val="7"/>
              </c:numCache>
            </c:numRef>
          </c:xVal>
          <c:yVal>
            <c:numRef>
              <c:f>'DBU-PVP_170dC (2)'!$W$5:$W$11</c:f>
              <c:numCache>
                <c:formatCode>General</c:formatCode>
                <c:ptCount val="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95-4673-B473-9E906C89CB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748031"/>
        <c:axId val="1953748991"/>
      </c:scatterChart>
      <c:valAx>
        <c:axId val="19537480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991"/>
        <c:crosses val="autoZero"/>
        <c:crossBetween val="midCat"/>
      </c:valAx>
      <c:valAx>
        <c:axId val="195374899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160 Degrees</c:v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'DBU-PVP_160dC'!$O$3:$O$9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4.9497474683058368E-3</c:v>
                  </c:pt>
                  <c:pt idx="2">
                    <c:v>1.0606601717798223E-3</c:v>
                  </c:pt>
                  <c:pt idx="3">
                    <c:v>1.7677669529663704E-3</c:v>
                  </c:pt>
                  <c:pt idx="4">
                    <c:v>0</c:v>
                  </c:pt>
                  <c:pt idx="5">
                    <c:v>2.0081832585697977E-2</c:v>
                  </c:pt>
                  <c:pt idx="6">
                    <c:v>4.0022243815158579E-2</c:v>
                  </c:pt>
                </c:numCache>
              </c:numRef>
            </c:plus>
            <c:minus>
              <c:numRef>
                <c:f>'DBU-PVP_160dC'!$O$3:$O$9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4.9497474683058368E-3</c:v>
                  </c:pt>
                  <c:pt idx="2">
                    <c:v>1.0606601717798223E-3</c:v>
                  </c:pt>
                  <c:pt idx="3">
                    <c:v>1.7677669529663704E-3</c:v>
                  </c:pt>
                  <c:pt idx="4">
                    <c:v>0</c:v>
                  </c:pt>
                  <c:pt idx="5">
                    <c:v>2.0081832585697977E-2</c:v>
                  </c:pt>
                  <c:pt idx="6">
                    <c:v>4.0022243815158579E-2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'DBU-PVP_160dC'!$M$3:$M$9</c:f>
              <c:numCache>
                <c:formatCode>General</c:formatCode>
                <c:ptCount val="7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360</c:v>
                </c:pt>
              </c:numCache>
            </c:numRef>
          </c:xVal>
          <c:yVal>
            <c:numRef>
              <c:f>'DBU-PVP_160dC'!$N$3:$N$9</c:f>
              <c:numCache>
                <c:formatCode>0%</c:formatCode>
                <c:ptCount val="7"/>
                <c:pt idx="0">
                  <c:v>0</c:v>
                </c:pt>
                <c:pt idx="1">
                  <c:v>0.1105</c:v>
                </c:pt>
                <c:pt idx="2">
                  <c:v>0.16025</c:v>
                </c:pt>
                <c:pt idx="3">
                  <c:v>0.20624999999999999</c:v>
                </c:pt>
                <c:pt idx="4">
                  <c:v>0.25</c:v>
                </c:pt>
                <c:pt idx="5">
                  <c:v>0.32220000000000004</c:v>
                </c:pt>
                <c:pt idx="6">
                  <c:v>0.40229999999999999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30-419A-BE3A-3ED17B167E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4056879"/>
        <c:axId val="2134057359"/>
      </c:scatterChart>
      <c:scatterChart>
        <c:scatterStyle val="smoothMarker"/>
        <c:varyColors val="0"/>
        <c:ser>
          <c:idx val="1"/>
          <c:order val="1"/>
          <c:tx>
            <c:v>Init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'DBU-PVP_160dC'!$A$43:$A$73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'DBU-PVP_160dC'!$B$43:$B$73</c:f>
              <c:numCache>
                <c:formatCode>0%</c:formatCode>
                <c:ptCount val="31"/>
                <c:pt idx="0">
                  <c:v>0</c:v>
                </c:pt>
                <c:pt idx="1">
                  <c:v>5.9880079999999891E-3</c:v>
                </c:pt>
                <c:pt idx="2">
                  <c:v>1.195206400000004E-2</c:v>
                </c:pt>
                <c:pt idx="3">
                  <c:v>1.7892216000000016E-2</c:v>
                </c:pt>
                <c:pt idx="4">
                  <c:v>2.3808512000000115E-2</c:v>
                </c:pt>
                <c:pt idx="5">
                  <c:v>2.9701000000000088E-2</c:v>
                </c:pt>
                <c:pt idx="6">
                  <c:v>3.5569728000000023E-2</c:v>
                </c:pt>
                <c:pt idx="7">
                  <c:v>4.1414744000000114E-2</c:v>
                </c:pt>
                <c:pt idx="8">
                  <c:v>4.7236096000000005E-2</c:v>
                </c:pt>
                <c:pt idx="9">
                  <c:v>5.3033832000000003E-2</c:v>
                </c:pt>
                <c:pt idx="10">
                  <c:v>5.8808000000000082E-2</c:v>
                </c:pt>
                <c:pt idx="11">
                  <c:v>6.4558647999999996E-2</c:v>
                </c:pt>
                <c:pt idx="12">
                  <c:v>7.0285824000000052E-2</c:v>
                </c:pt>
                <c:pt idx="13">
                  <c:v>7.5989576000000003E-2</c:v>
                </c:pt>
                <c:pt idx="14">
                  <c:v>8.1669952000000046E-2</c:v>
                </c:pt>
                <c:pt idx="15">
                  <c:v>8.7327000000000043E-2</c:v>
                </c:pt>
                <c:pt idx="16">
                  <c:v>9.2960768000000082E-2</c:v>
                </c:pt>
                <c:pt idx="17">
                  <c:v>9.8571304000000026E-2</c:v>
                </c:pt>
                <c:pt idx="18">
                  <c:v>0.10415865600000007</c:v>
                </c:pt>
                <c:pt idx="19">
                  <c:v>0.10972287200000008</c:v>
                </c:pt>
                <c:pt idx="20">
                  <c:v>0.11526400000000003</c:v>
                </c:pt>
                <c:pt idx="21">
                  <c:v>0.12078208800000012</c:v>
                </c:pt>
                <c:pt idx="22">
                  <c:v>0.1262771840000001</c:v>
                </c:pt>
                <c:pt idx="23">
                  <c:v>0.13174933600000016</c:v>
                </c:pt>
                <c:pt idx="24">
                  <c:v>0.13719859200000017</c:v>
                </c:pt>
                <c:pt idx="25">
                  <c:v>0.14262500000000011</c:v>
                </c:pt>
                <c:pt idx="26">
                  <c:v>0.14802860800000006</c:v>
                </c:pt>
                <c:pt idx="27">
                  <c:v>0.15340946400000011</c:v>
                </c:pt>
                <c:pt idx="28">
                  <c:v>0.15876761600000011</c:v>
                </c:pt>
                <c:pt idx="29">
                  <c:v>0.16410311200000016</c:v>
                </c:pt>
                <c:pt idx="30">
                  <c:v>0.16941600000000012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230-419A-BE3A-3ED17B167ED9}"/>
            </c:ext>
          </c:extLst>
        </c:ser>
        <c:ser>
          <c:idx val="2"/>
          <c:order val="2"/>
          <c:tx>
            <c:v>Post 30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'DBU-PVP_160dC'!$C$43:$C$388</c:f>
              <c:numCache>
                <c:formatCode>General</c:formatCode>
                <c:ptCount val="346"/>
                <c:pt idx="0">
                  <c:v>30</c:v>
                </c:pt>
                <c:pt idx="1">
                  <c:v>31</c:v>
                </c:pt>
                <c:pt idx="2">
                  <c:v>32</c:v>
                </c:pt>
                <c:pt idx="3">
                  <c:v>33</c:v>
                </c:pt>
                <c:pt idx="4">
                  <c:v>34</c:v>
                </c:pt>
                <c:pt idx="5">
                  <c:v>35</c:v>
                </c:pt>
                <c:pt idx="6">
                  <c:v>36</c:v>
                </c:pt>
                <c:pt idx="7">
                  <c:v>37</c:v>
                </c:pt>
                <c:pt idx="8">
                  <c:v>38</c:v>
                </c:pt>
                <c:pt idx="9">
                  <c:v>39</c:v>
                </c:pt>
                <c:pt idx="10">
                  <c:v>40</c:v>
                </c:pt>
                <c:pt idx="11">
                  <c:v>41</c:v>
                </c:pt>
                <c:pt idx="12">
                  <c:v>42</c:v>
                </c:pt>
                <c:pt idx="13">
                  <c:v>43</c:v>
                </c:pt>
                <c:pt idx="14">
                  <c:v>44</c:v>
                </c:pt>
                <c:pt idx="15">
                  <c:v>45</c:v>
                </c:pt>
                <c:pt idx="16">
                  <c:v>46</c:v>
                </c:pt>
                <c:pt idx="17">
                  <c:v>47</c:v>
                </c:pt>
                <c:pt idx="18">
                  <c:v>48</c:v>
                </c:pt>
                <c:pt idx="19">
                  <c:v>49</c:v>
                </c:pt>
                <c:pt idx="20">
                  <c:v>50</c:v>
                </c:pt>
                <c:pt idx="21">
                  <c:v>51</c:v>
                </c:pt>
                <c:pt idx="22">
                  <c:v>52</c:v>
                </c:pt>
                <c:pt idx="23">
                  <c:v>53</c:v>
                </c:pt>
                <c:pt idx="24">
                  <c:v>54</c:v>
                </c:pt>
                <c:pt idx="25">
                  <c:v>55</c:v>
                </c:pt>
                <c:pt idx="26">
                  <c:v>56</c:v>
                </c:pt>
                <c:pt idx="27">
                  <c:v>57</c:v>
                </c:pt>
                <c:pt idx="28">
                  <c:v>58</c:v>
                </c:pt>
                <c:pt idx="29">
                  <c:v>59</c:v>
                </c:pt>
                <c:pt idx="30">
                  <c:v>60</c:v>
                </c:pt>
                <c:pt idx="31">
                  <c:v>61</c:v>
                </c:pt>
                <c:pt idx="32">
                  <c:v>62</c:v>
                </c:pt>
                <c:pt idx="33">
                  <c:v>63</c:v>
                </c:pt>
                <c:pt idx="34">
                  <c:v>64</c:v>
                </c:pt>
                <c:pt idx="35">
                  <c:v>65</c:v>
                </c:pt>
                <c:pt idx="36">
                  <c:v>66</c:v>
                </c:pt>
                <c:pt idx="37">
                  <c:v>67</c:v>
                </c:pt>
                <c:pt idx="38">
                  <c:v>68</c:v>
                </c:pt>
                <c:pt idx="39">
                  <c:v>69</c:v>
                </c:pt>
                <c:pt idx="40">
                  <c:v>70</c:v>
                </c:pt>
                <c:pt idx="41">
                  <c:v>71</c:v>
                </c:pt>
                <c:pt idx="42">
                  <c:v>72</c:v>
                </c:pt>
                <c:pt idx="43">
                  <c:v>73</c:v>
                </c:pt>
                <c:pt idx="44">
                  <c:v>74</c:v>
                </c:pt>
                <c:pt idx="45">
                  <c:v>75</c:v>
                </c:pt>
                <c:pt idx="46">
                  <c:v>76</c:v>
                </c:pt>
                <c:pt idx="47">
                  <c:v>77</c:v>
                </c:pt>
                <c:pt idx="48">
                  <c:v>78</c:v>
                </c:pt>
                <c:pt idx="49">
                  <c:v>79</c:v>
                </c:pt>
                <c:pt idx="50">
                  <c:v>80</c:v>
                </c:pt>
                <c:pt idx="51">
                  <c:v>81</c:v>
                </c:pt>
                <c:pt idx="52">
                  <c:v>82</c:v>
                </c:pt>
                <c:pt idx="53">
                  <c:v>83</c:v>
                </c:pt>
                <c:pt idx="54">
                  <c:v>84</c:v>
                </c:pt>
                <c:pt idx="55">
                  <c:v>85</c:v>
                </c:pt>
                <c:pt idx="56">
                  <c:v>86</c:v>
                </c:pt>
                <c:pt idx="57">
                  <c:v>87</c:v>
                </c:pt>
                <c:pt idx="58">
                  <c:v>88</c:v>
                </c:pt>
                <c:pt idx="59">
                  <c:v>89</c:v>
                </c:pt>
                <c:pt idx="60">
                  <c:v>90</c:v>
                </c:pt>
                <c:pt idx="61">
                  <c:v>91</c:v>
                </c:pt>
                <c:pt idx="62">
                  <c:v>92</c:v>
                </c:pt>
                <c:pt idx="63">
                  <c:v>93</c:v>
                </c:pt>
                <c:pt idx="64">
                  <c:v>94</c:v>
                </c:pt>
                <c:pt idx="65">
                  <c:v>95</c:v>
                </c:pt>
                <c:pt idx="66">
                  <c:v>96</c:v>
                </c:pt>
                <c:pt idx="67">
                  <c:v>97</c:v>
                </c:pt>
                <c:pt idx="68">
                  <c:v>98</c:v>
                </c:pt>
                <c:pt idx="69">
                  <c:v>99</c:v>
                </c:pt>
                <c:pt idx="70">
                  <c:v>100</c:v>
                </c:pt>
                <c:pt idx="71">
                  <c:v>101</c:v>
                </c:pt>
                <c:pt idx="72">
                  <c:v>102</c:v>
                </c:pt>
                <c:pt idx="73">
                  <c:v>103</c:v>
                </c:pt>
                <c:pt idx="74">
                  <c:v>104</c:v>
                </c:pt>
                <c:pt idx="75">
                  <c:v>105</c:v>
                </c:pt>
                <c:pt idx="76">
                  <c:v>106</c:v>
                </c:pt>
                <c:pt idx="77">
                  <c:v>107</c:v>
                </c:pt>
                <c:pt idx="78">
                  <c:v>108</c:v>
                </c:pt>
                <c:pt idx="79">
                  <c:v>109</c:v>
                </c:pt>
                <c:pt idx="80">
                  <c:v>110</c:v>
                </c:pt>
                <c:pt idx="81">
                  <c:v>111</c:v>
                </c:pt>
                <c:pt idx="82">
                  <c:v>112</c:v>
                </c:pt>
                <c:pt idx="83">
                  <c:v>113</c:v>
                </c:pt>
                <c:pt idx="84">
                  <c:v>114</c:v>
                </c:pt>
                <c:pt idx="85">
                  <c:v>115</c:v>
                </c:pt>
                <c:pt idx="86">
                  <c:v>116</c:v>
                </c:pt>
                <c:pt idx="87">
                  <c:v>117</c:v>
                </c:pt>
                <c:pt idx="88">
                  <c:v>118</c:v>
                </c:pt>
                <c:pt idx="89">
                  <c:v>119</c:v>
                </c:pt>
                <c:pt idx="90">
                  <c:v>120</c:v>
                </c:pt>
                <c:pt idx="91">
                  <c:v>121</c:v>
                </c:pt>
                <c:pt idx="92">
                  <c:v>122</c:v>
                </c:pt>
                <c:pt idx="93">
                  <c:v>123</c:v>
                </c:pt>
                <c:pt idx="94">
                  <c:v>124</c:v>
                </c:pt>
                <c:pt idx="95">
                  <c:v>125</c:v>
                </c:pt>
                <c:pt idx="96">
                  <c:v>126</c:v>
                </c:pt>
                <c:pt idx="97">
                  <c:v>127</c:v>
                </c:pt>
                <c:pt idx="98">
                  <c:v>128</c:v>
                </c:pt>
                <c:pt idx="99">
                  <c:v>129</c:v>
                </c:pt>
                <c:pt idx="100">
                  <c:v>130</c:v>
                </c:pt>
                <c:pt idx="101">
                  <c:v>131</c:v>
                </c:pt>
                <c:pt idx="102">
                  <c:v>132</c:v>
                </c:pt>
                <c:pt idx="103">
                  <c:v>133</c:v>
                </c:pt>
                <c:pt idx="104">
                  <c:v>134</c:v>
                </c:pt>
                <c:pt idx="105">
                  <c:v>135</c:v>
                </c:pt>
                <c:pt idx="106">
                  <c:v>136</c:v>
                </c:pt>
                <c:pt idx="107">
                  <c:v>137</c:v>
                </c:pt>
                <c:pt idx="108">
                  <c:v>138</c:v>
                </c:pt>
                <c:pt idx="109">
                  <c:v>139</c:v>
                </c:pt>
                <c:pt idx="110">
                  <c:v>140</c:v>
                </c:pt>
                <c:pt idx="111">
                  <c:v>141</c:v>
                </c:pt>
                <c:pt idx="112">
                  <c:v>142</c:v>
                </c:pt>
                <c:pt idx="113">
                  <c:v>143</c:v>
                </c:pt>
                <c:pt idx="114">
                  <c:v>144</c:v>
                </c:pt>
                <c:pt idx="115">
                  <c:v>145</c:v>
                </c:pt>
                <c:pt idx="116">
                  <c:v>146</c:v>
                </c:pt>
                <c:pt idx="117">
                  <c:v>147</c:v>
                </c:pt>
                <c:pt idx="118">
                  <c:v>148</c:v>
                </c:pt>
                <c:pt idx="119">
                  <c:v>149</c:v>
                </c:pt>
                <c:pt idx="120">
                  <c:v>150</c:v>
                </c:pt>
                <c:pt idx="121">
                  <c:v>151</c:v>
                </c:pt>
                <c:pt idx="122">
                  <c:v>152</c:v>
                </c:pt>
                <c:pt idx="123">
                  <c:v>153</c:v>
                </c:pt>
                <c:pt idx="124">
                  <c:v>154</c:v>
                </c:pt>
                <c:pt idx="125">
                  <c:v>155</c:v>
                </c:pt>
                <c:pt idx="126">
                  <c:v>156</c:v>
                </c:pt>
                <c:pt idx="127">
                  <c:v>157</c:v>
                </c:pt>
                <c:pt idx="128">
                  <c:v>158</c:v>
                </c:pt>
                <c:pt idx="129">
                  <c:v>159</c:v>
                </c:pt>
                <c:pt idx="130">
                  <c:v>160</c:v>
                </c:pt>
                <c:pt idx="131">
                  <c:v>161</c:v>
                </c:pt>
                <c:pt idx="132">
                  <c:v>162</c:v>
                </c:pt>
                <c:pt idx="133">
                  <c:v>163</c:v>
                </c:pt>
                <c:pt idx="134">
                  <c:v>164</c:v>
                </c:pt>
                <c:pt idx="135">
                  <c:v>165</c:v>
                </c:pt>
                <c:pt idx="136">
                  <c:v>166</c:v>
                </c:pt>
                <c:pt idx="137">
                  <c:v>167</c:v>
                </c:pt>
                <c:pt idx="138">
                  <c:v>168</c:v>
                </c:pt>
                <c:pt idx="139">
                  <c:v>169</c:v>
                </c:pt>
                <c:pt idx="140">
                  <c:v>170</c:v>
                </c:pt>
                <c:pt idx="141">
                  <c:v>171</c:v>
                </c:pt>
                <c:pt idx="142">
                  <c:v>172</c:v>
                </c:pt>
                <c:pt idx="143">
                  <c:v>173</c:v>
                </c:pt>
                <c:pt idx="144">
                  <c:v>174</c:v>
                </c:pt>
                <c:pt idx="145">
                  <c:v>175</c:v>
                </c:pt>
                <c:pt idx="146">
                  <c:v>176</c:v>
                </c:pt>
                <c:pt idx="147">
                  <c:v>177</c:v>
                </c:pt>
                <c:pt idx="148">
                  <c:v>178</c:v>
                </c:pt>
                <c:pt idx="149">
                  <c:v>179</c:v>
                </c:pt>
                <c:pt idx="150">
                  <c:v>180</c:v>
                </c:pt>
                <c:pt idx="151">
                  <c:v>181</c:v>
                </c:pt>
                <c:pt idx="152">
                  <c:v>182</c:v>
                </c:pt>
                <c:pt idx="153">
                  <c:v>183</c:v>
                </c:pt>
                <c:pt idx="154">
                  <c:v>184</c:v>
                </c:pt>
                <c:pt idx="155">
                  <c:v>185</c:v>
                </c:pt>
                <c:pt idx="156">
                  <c:v>186</c:v>
                </c:pt>
                <c:pt idx="157">
                  <c:v>187</c:v>
                </c:pt>
                <c:pt idx="158">
                  <c:v>188</c:v>
                </c:pt>
                <c:pt idx="159">
                  <c:v>189</c:v>
                </c:pt>
                <c:pt idx="160">
                  <c:v>190</c:v>
                </c:pt>
                <c:pt idx="161">
                  <c:v>191</c:v>
                </c:pt>
                <c:pt idx="162">
                  <c:v>192</c:v>
                </c:pt>
                <c:pt idx="163">
                  <c:v>193</c:v>
                </c:pt>
                <c:pt idx="164">
                  <c:v>194</c:v>
                </c:pt>
                <c:pt idx="165">
                  <c:v>195</c:v>
                </c:pt>
                <c:pt idx="166">
                  <c:v>196</c:v>
                </c:pt>
                <c:pt idx="167">
                  <c:v>197</c:v>
                </c:pt>
                <c:pt idx="168">
                  <c:v>198</c:v>
                </c:pt>
                <c:pt idx="169">
                  <c:v>199</c:v>
                </c:pt>
                <c:pt idx="170">
                  <c:v>200</c:v>
                </c:pt>
                <c:pt idx="171">
                  <c:v>201</c:v>
                </c:pt>
                <c:pt idx="172">
                  <c:v>202</c:v>
                </c:pt>
                <c:pt idx="173">
                  <c:v>203</c:v>
                </c:pt>
                <c:pt idx="174">
                  <c:v>204</c:v>
                </c:pt>
                <c:pt idx="175">
                  <c:v>205</c:v>
                </c:pt>
                <c:pt idx="176">
                  <c:v>206</c:v>
                </c:pt>
                <c:pt idx="177">
                  <c:v>207</c:v>
                </c:pt>
                <c:pt idx="178">
                  <c:v>208</c:v>
                </c:pt>
                <c:pt idx="179">
                  <c:v>209</c:v>
                </c:pt>
                <c:pt idx="180">
                  <c:v>210</c:v>
                </c:pt>
                <c:pt idx="181">
                  <c:v>211</c:v>
                </c:pt>
                <c:pt idx="182">
                  <c:v>212</c:v>
                </c:pt>
                <c:pt idx="183">
                  <c:v>213</c:v>
                </c:pt>
                <c:pt idx="184">
                  <c:v>214</c:v>
                </c:pt>
                <c:pt idx="185">
                  <c:v>215</c:v>
                </c:pt>
                <c:pt idx="186">
                  <c:v>216</c:v>
                </c:pt>
                <c:pt idx="187">
                  <c:v>217</c:v>
                </c:pt>
                <c:pt idx="188">
                  <c:v>218</c:v>
                </c:pt>
                <c:pt idx="189">
                  <c:v>219</c:v>
                </c:pt>
                <c:pt idx="190">
                  <c:v>220</c:v>
                </c:pt>
                <c:pt idx="191">
                  <c:v>221</c:v>
                </c:pt>
                <c:pt idx="192">
                  <c:v>222</c:v>
                </c:pt>
                <c:pt idx="193">
                  <c:v>223</c:v>
                </c:pt>
                <c:pt idx="194">
                  <c:v>224</c:v>
                </c:pt>
                <c:pt idx="195">
                  <c:v>225</c:v>
                </c:pt>
                <c:pt idx="196">
                  <c:v>226</c:v>
                </c:pt>
                <c:pt idx="197">
                  <c:v>227</c:v>
                </c:pt>
                <c:pt idx="198">
                  <c:v>228</c:v>
                </c:pt>
                <c:pt idx="199">
                  <c:v>229</c:v>
                </c:pt>
                <c:pt idx="200">
                  <c:v>230</c:v>
                </c:pt>
                <c:pt idx="201">
                  <c:v>231</c:v>
                </c:pt>
                <c:pt idx="202">
                  <c:v>232</c:v>
                </c:pt>
                <c:pt idx="203">
                  <c:v>233</c:v>
                </c:pt>
                <c:pt idx="204">
                  <c:v>234</c:v>
                </c:pt>
                <c:pt idx="205">
                  <c:v>235</c:v>
                </c:pt>
                <c:pt idx="206">
                  <c:v>236</c:v>
                </c:pt>
                <c:pt idx="207">
                  <c:v>237</c:v>
                </c:pt>
                <c:pt idx="208">
                  <c:v>238</c:v>
                </c:pt>
                <c:pt idx="209">
                  <c:v>239</c:v>
                </c:pt>
                <c:pt idx="210">
                  <c:v>240</c:v>
                </c:pt>
                <c:pt idx="211">
                  <c:v>241</c:v>
                </c:pt>
                <c:pt idx="212">
                  <c:v>242</c:v>
                </c:pt>
                <c:pt idx="213">
                  <c:v>243</c:v>
                </c:pt>
                <c:pt idx="214">
                  <c:v>244</c:v>
                </c:pt>
                <c:pt idx="215">
                  <c:v>245</c:v>
                </c:pt>
                <c:pt idx="216">
                  <c:v>246</c:v>
                </c:pt>
                <c:pt idx="217">
                  <c:v>247</c:v>
                </c:pt>
                <c:pt idx="218">
                  <c:v>248</c:v>
                </c:pt>
                <c:pt idx="219">
                  <c:v>249</c:v>
                </c:pt>
                <c:pt idx="220">
                  <c:v>250</c:v>
                </c:pt>
                <c:pt idx="221">
                  <c:v>251</c:v>
                </c:pt>
                <c:pt idx="222">
                  <c:v>252</c:v>
                </c:pt>
                <c:pt idx="223">
                  <c:v>253</c:v>
                </c:pt>
                <c:pt idx="224">
                  <c:v>254</c:v>
                </c:pt>
                <c:pt idx="225">
                  <c:v>255</c:v>
                </c:pt>
                <c:pt idx="226">
                  <c:v>256</c:v>
                </c:pt>
                <c:pt idx="227">
                  <c:v>257</c:v>
                </c:pt>
                <c:pt idx="228">
                  <c:v>258</c:v>
                </c:pt>
                <c:pt idx="229">
                  <c:v>259</c:v>
                </c:pt>
                <c:pt idx="230">
                  <c:v>260</c:v>
                </c:pt>
                <c:pt idx="231">
                  <c:v>261</c:v>
                </c:pt>
                <c:pt idx="232">
                  <c:v>262</c:v>
                </c:pt>
                <c:pt idx="233">
                  <c:v>263</c:v>
                </c:pt>
                <c:pt idx="234">
                  <c:v>264</c:v>
                </c:pt>
                <c:pt idx="235">
                  <c:v>265</c:v>
                </c:pt>
                <c:pt idx="236">
                  <c:v>266</c:v>
                </c:pt>
                <c:pt idx="237">
                  <c:v>267</c:v>
                </c:pt>
                <c:pt idx="238">
                  <c:v>268</c:v>
                </c:pt>
                <c:pt idx="239">
                  <c:v>269</c:v>
                </c:pt>
                <c:pt idx="240">
                  <c:v>270</c:v>
                </c:pt>
                <c:pt idx="241">
                  <c:v>271</c:v>
                </c:pt>
                <c:pt idx="242">
                  <c:v>272</c:v>
                </c:pt>
                <c:pt idx="243">
                  <c:v>273</c:v>
                </c:pt>
                <c:pt idx="244">
                  <c:v>274</c:v>
                </c:pt>
                <c:pt idx="245">
                  <c:v>275</c:v>
                </c:pt>
                <c:pt idx="246">
                  <c:v>276</c:v>
                </c:pt>
                <c:pt idx="247">
                  <c:v>277</c:v>
                </c:pt>
                <c:pt idx="248">
                  <c:v>278</c:v>
                </c:pt>
                <c:pt idx="249">
                  <c:v>279</c:v>
                </c:pt>
                <c:pt idx="250">
                  <c:v>280</c:v>
                </c:pt>
                <c:pt idx="251">
                  <c:v>281</c:v>
                </c:pt>
                <c:pt idx="252">
                  <c:v>282</c:v>
                </c:pt>
                <c:pt idx="253">
                  <c:v>283</c:v>
                </c:pt>
                <c:pt idx="254">
                  <c:v>284</c:v>
                </c:pt>
                <c:pt idx="255">
                  <c:v>285</c:v>
                </c:pt>
                <c:pt idx="256">
                  <c:v>286</c:v>
                </c:pt>
                <c:pt idx="257">
                  <c:v>287</c:v>
                </c:pt>
                <c:pt idx="258">
                  <c:v>288</c:v>
                </c:pt>
                <c:pt idx="259">
                  <c:v>289</c:v>
                </c:pt>
                <c:pt idx="260">
                  <c:v>290</c:v>
                </c:pt>
                <c:pt idx="261">
                  <c:v>291</c:v>
                </c:pt>
                <c:pt idx="262">
                  <c:v>292</c:v>
                </c:pt>
                <c:pt idx="263">
                  <c:v>293</c:v>
                </c:pt>
                <c:pt idx="264">
                  <c:v>294</c:v>
                </c:pt>
                <c:pt idx="265">
                  <c:v>295</c:v>
                </c:pt>
                <c:pt idx="266">
                  <c:v>296</c:v>
                </c:pt>
                <c:pt idx="267">
                  <c:v>297</c:v>
                </c:pt>
                <c:pt idx="268">
                  <c:v>298</c:v>
                </c:pt>
                <c:pt idx="269">
                  <c:v>299</c:v>
                </c:pt>
                <c:pt idx="270">
                  <c:v>300</c:v>
                </c:pt>
                <c:pt idx="271">
                  <c:v>301</c:v>
                </c:pt>
                <c:pt idx="272">
                  <c:v>302</c:v>
                </c:pt>
                <c:pt idx="273">
                  <c:v>303</c:v>
                </c:pt>
                <c:pt idx="274">
                  <c:v>304</c:v>
                </c:pt>
                <c:pt idx="275">
                  <c:v>305</c:v>
                </c:pt>
                <c:pt idx="276">
                  <c:v>306</c:v>
                </c:pt>
                <c:pt idx="277">
                  <c:v>307</c:v>
                </c:pt>
                <c:pt idx="278">
                  <c:v>308</c:v>
                </c:pt>
                <c:pt idx="279">
                  <c:v>309</c:v>
                </c:pt>
                <c:pt idx="280">
                  <c:v>310</c:v>
                </c:pt>
                <c:pt idx="281">
                  <c:v>311</c:v>
                </c:pt>
                <c:pt idx="282">
                  <c:v>312</c:v>
                </c:pt>
                <c:pt idx="283">
                  <c:v>313</c:v>
                </c:pt>
                <c:pt idx="284">
                  <c:v>314</c:v>
                </c:pt>
                <c:pt idx="285">
                  <c:v>315</c:v>
                </c:pt>
                <c:pt idx="286">
                  <c:v>316</c:v>
                </c:pt>
                <c:pt idx="287">
                  <c:v>317</c:v>
                </c:pt>
                <c:pt idx="288">
                  <c:v>318</c:v>
                </c:pt>
                <c:pt idx="289">
                  <c:v>319</c:v>
                </c:pt>
                <c:pt idx="290">
                  <c:v>320</c:v>
                </c:pt>
                <c:pt idx="291">
                  <c:v>321</c:v>
                </c:pt>
                <c:pt idx="292">
                  <c:v>322</c:v>
                </c:pt>
                <c:pt idx="293">
                  <c:v>323</c:v>
                </c:pt>
                <c:pt idx="294">
                  <c:v>324</c:v>
                </c:pt>
                <c:pt idx="295">
                  <c:v>325</c:v>
                </c:pt>
                <c:pt idx="296">
                  <c:v>326</c:v>
                </c:pt>
                <c:pt idx="297">
                  <c:v>327</c:v>
                </c:pt>
                <c:pt idx="298">
                  <c:v>328</c:v>
                </c:pt>
                <c:pt idx="299">
                  <c:v>329</c:v>
                </c:pt>
                <c:pt idx="300">
                  <c:v>330</c:v>
                </c:pt>
                <c:pt idx="301">
                  <c:v>331</c:v>
                </c:pt>
                <c:pt idx="302">
                  <c:v>332</c:v>
                </c:pt>
                <c:pt idx="303">
                  <c:v>333</c:v>
                </c:pt>
                <c:pt idx="304">
                  <c:v>334</c:v>
                </c:pt>
                <c:pt idx="305">
                  <c:v>335</c:v>
                </c:pt>
                <c:pt idx="306">
                  <c:v>336</c:v>
                </c:pt>
                <c:pt idx="307">
                  <c:v>337</c:v>
                </c:pt>
                <c:pt idx="308">
                  <c:v>338</c:v>
                </c:pt>
                <c:pt idx="309">
                  <c:v>339</c:v>
                </c:pt>
                <c:pt idx="310">
                  <c:v>340</c:v>
                </c:pt>
                <c:pt idx="311">
                  <c:v>341</c:v>
                </c:pt>
                <c:pt idx="312">
                  <c:v>342</c:v>
                </c:pt>
                <c:pt idx="313">
                  <c:v>343</c:v>
                </c:pt>
                <c:pt idx="314">
                  <c:v>344</c:v>
                </c:pt>
                <c:pt idx="315">
                  <c:v>345</c:v>
                </c:pt>
                <c:pt idx="316">
                  <c:v>346</c:v>
                </c:pt>
                <c:pt idx="317">
                  <c:v>347</c:v>
                </c:pt>
                <c:pt idx="318">
                  <c:v>348</c:v>
                </c:pt>
                <c:pt idx="319">
                  <c:v>349</c:v>
                </c:pt>
                <c:pt idx="320">
                  <c:v>350</c:v>
                </c:pt>
                <c:pt idx="321">
                  <c:v>351</c:v>
                </c:pt>
                <c:pt idx="322">
                  <c:v>352</c:v>
                </c:pt>
                <c:pt idx="323">
                  <c:v>353</c:v>
                </c:pt>
                <c:pt idx="324">
                  <c:v>354</c:v>
                </c:pt>
                <c:pt idx="325">
                  <c:v>355</c:v>
                </c:pt>
                <c:pt idx="326">
                  <c:v>356</c:v>
                </c:pt>
                <c:pt idx="327">
                  <c:v>357</c:v>
                </c:pt>
                <c:pt idx="328">
                  <c:v>358</c:v>
                </c:pt>
                <c:pt idx="329">
                  <c:v>359</c:v>
                </c:pt>
                <c:pt idx="330">
                  <c:v>360</c:v>
                </c:pt>
                <c:pt idx="331">
                  <c:v>361</c:v>
                </c:pt>
                <c:pt idx="332">
                  <c:v>362</c:v>
                </c:pt>
                <c:pt idx="333">
                  <c:v>363</c:v>
                </c:pt>
                <c:pt idx="334">
                  <c:v>364</c:v>
                </c:pt>
                <c:pt idx="335">
                  <c:v>365</c:v>
                </c:pt>
                <c:pt idx="336">
                  <c:v>366</c:v>
                </c:pt>
                <c:pt idx="337">
                  <c:v>367</c:v>
                </c:pt>
                <c:pt idx="338">
                  <c:v>368</c:v>
                </c:pt>
                <c:pt idx="339">
                  <c:v>369</c:v>
                </c:pt>
                <c:pt idx="340">
                  <c:v>370</c:v>
                </c:pt>
                <c:pt idx="341">
                  <c:v>371</c:v>
                </c:pt>
                <c:pt idx="342">
                  <c:v>372</c:v>
                </c:pt>
                <c:pt idx="343">
                  <c:v>373</c:v>
                </c:pt>
                <c:pt idx="344">
                  <c:v>374</c:v>
                </c:pt>
                <c:pt idx="345">
                  <c:v>375</c:v>
                </c:pt>
              </c:numCache>
            </c:numRef>
          </c:xVal>
          <c:yVal>
            <c:numRef>
              <c:f>'DBU-PVP_160dC'!$D$43:$D$388</c:f>
              <c:numCache>
                <c:formatCode>0%</c:formatCode>
                <c:ptCount val="346"/>
                <c:pt idx="0">
                  <c:v>0.16025</c:v>
                </c:pt>
                <c:pt idx="1">
                  <c:v>0.16114973002699995</c:v>
                </c:pt>
                <c:pt idx="2">
                  <c:v>0.16204892021600015</c:v>
                </c:pt>
                <c:pt idx="3">
                  <c:v>0.16294757072900012</c:v>
                </c:pt>
                <c:pt idx="4">
                  <c:v>0.16384568172799996</c:v>
                </c:pt>
                <c:pt idx="5">
                  <c:v>0.16474325337499984</c:v>
                </c:pt>
                <c:pt idx="6">
                  <c:v>0.16564028583200008</c:v>
                </c:pt>
                <c:pt idx="7">
                  <c:v>0.16653677926099997</c:v>
                </c:pt>
                <c:pt idx="8">
                  <c:v>0.16743273382399992</c:v>
                </c:pt>
                <c:pt idx="9">
                  <c:v>0.16832814968300014</c:v>
                </c:pt>
                <c:pt idx="10">
                  <c:v>0.16922302700000003</c:v>
                </c:pt>
                <c:pt idx="11">
                  <c:v>0.17011736593699989</c:v>
                </c:pt>
                <c:pt idx="12">
                  <c:v>0.17101116665600025</c:v>
                </c:pt>
                <c:pt idx="13">
                  <c:v>0.17190442931899996</c:v>
                </c:pt>
                <c:pt idx="14">
                  <c:v>0.17279715408799989</c:v>
                </c:pt>
                <c:pt idx="15">
                  <c:v>0.17368934112499979</c:v>
                </c:pt>
                <c:pt idx="16">
                  <c:v>0.17458099059200016</c:v>
                </c:pt>
                <c:pt idx="17">
                  <c:v>0.17547210265099999</c:v>
                </c:pt>
                <c:pt idx="18">
                  <c:v>0.17636267746399992</c:v>
                </c:pt>
                <c:pt idx="19">
                  <c:v>0.17725271519300012</c:v>
                </c:pt>
                <c:pt idx="20">
                  <c:v>0.17814221600000002</c:v>
                </c:pt>
                <c:pt idx="21">
                  <c:v>0.17903118004699992</c:v>
                </c:pt>
                <c:pt idx="22">
                  <c:v>0.17991960749600011</c:v>
                </c:pt>
                <c:pt idx="23">
                  <c:v>0.18080749850900013</c:v>
                </c:pt>
                <c:pt idx="24">
                  <c:v>0.18169485324799994</c:v>
                </c:pt>
                <c:pt idx="25">
                  <c:v>0.18258167187499985</c:v>
                </c:pt>
                <c:pt idx="26">
                  <c:v>0.18346795455200016</c:v>
                </c:pt>
                <c:pt idx="27">
                  <c:v>0.18435370144099994</c:v>
                </c:pt>
                <c:pt idx="28">
                  <c:v>0.18523891270399984</c:v>
                </c:pt>
                <c:pt idx="29">
                  <c:v>0.18612358850300015</c:v>
                </c:pt>
                <c:pt idx="30">
                  <c:v>0.18700772900000007</c:v>
                </c:pt>
                <c:pt idx="31">
                  <c:v>0.1878913343569999</c:v>
                </c:pt>
                <c:pt idx="32">
                  <c:v>0.18877440473600016</c:v>
                </c:pt>
                <c:pt idx="33">
                  <c:v>0.18965694029900004</c:v>
                </c:pt>
                <c:pt idx="34">
                  <c:v>0.19053894120799997</c:v>
                </c:pt>
                <c:pt idx="35">
                  <c:v>0.1914204076249999</c:v>
                </c:pt>
                <c:pt idx="36">
                  <c:v>0.19230133971200014</c:v>
                </c:pt>
                <c:pt idx="37">
                  <c:v>0.19318173763099999</c:v>
                </c:pt>
                <c:pt idx="38">
                  <c:v>0.19406160154399987</c:v>
                </c:pt>
                <c:pt idx="39">
                  <c:v>0.19494093161300008</c:v>
                </c:pt>
                <c:pt idx="40">
                  <c:v>0.19581972800000003</c:v>
                </c:pt>
                <c:pt idx="41">
                  <c:v>0.19669799086699991</c:v>
                </c:pt>
                <c:pt idx="42">
                  <c:v>0.1975757203759998</c:v>
                </c:pt>
                <c:pt idx="43">
                  <c:v>0.19845291668900011</c:v>
                </c:pt>
                <c:pt idx="44">
                  <c:v>0.19932957996799994</c:v>
                </c:pt>
                <c:pt idx="45">
                  <c:v>0.20020571037499979</c:v>
                </c:pt>
                <c:pt idx="46">
                  <c:v>0.20108130807200009</c:v>
                </c:pt>
                <c:pt idx="47">
                  <c:v>0.20195637322100002</c:v>
                </c:pt>
                <c:pt idx="48">
                  <c:v>0.20283090598399989</c:v>
                </c:pt>
                <c:pt idx="49">
                  <c:v>0.20370490652300011</c:v>
                </c:pt>
                <c:pt idx="50">
                  <c:v>0.20457837499999998</c:v>
                </c:pt>
                <c:pt idx="51">
                  <c:v>0.20545131157700003</c:v>
                </c:pt>
                <c:pt idx="52">
                  <c:v>0.20632371641599978</c:v>
                </c:pt>
                <c:pt idx="53">
                  <c:v>0.20719558967900009</c:v>
                </c:pt>
                <c:pt idx="54">
                  <c:v>0.20806693152800004</c:v>
                </c:pt>
                <c:pt idx="55">
                  <c:v>0.20893774212499994</c:v>
                </c:pt>
                <c:pt idx="56">
                  <c:v>0.20980802163200007</c:v>
                </c:pt>
                <c:pt idx="57">
                  <c:v>0.21067777021099998</c:v>
                </c:pt>
                <c:pt idx="58">
                  <c:v>0.21154698802399996</c:v>
                </c:pt>
                <c:pt idx="59">
                  <c:v>0.21241567523300009</c:v>
                </c:pt>
                <c:pt idx="60">
                  <c:v>0.21328383200000001</c:v>
                </c:pt>
                <c:pt idx="61">
                  <c:v>0.21415145848700001</c:v>
                </c:pt>
                <c:pt idx="62">
                  <c:v>0.21501855485599985</c:v>
                </c:pt>
                <c:pt idx="63">
                  <c:v>0.21588512126900006</c:v>
                </c:pt>
                <c:pt idx="64">
                  <c:v>0.21675115788799992</c:v>
                </c:pt>
                <c:pt idx="65">
                  <c:v>0.21761666487499987</c:v>
                </c:pt>
                <c:pt idx="66">
                  <c:v>0.21848164239200007</c:v>
                </c:pt>
                <c:pt idx="67">
                  <c:v>0.21934609060099997</c:v>
                </c:pt>
                <c:pt idx="68">
                  <c:v>0.22021000966399995</c:v>
                </c:pt>
                <c:pt idx="69">
                  <c:v>0.22107339974300011</c:v>
                </c:pt>
                <c:pt idx="70">
                  <c:v>0.22193626100000008</c:v>
                </c:pt>
                <c:pt idx="71">
                  <c:v>0.22279859359700005</c:v>
                </c:pt>
                <c:pt idx="72">
                  <c:v>0.22366039769599988</c:v>
                </c:pt>
                <c:pt idx="73">
                  <c:v>0.22452167345900009</c:v>
                </c:pt>
                <c:pt idx="74">
                  <c:v>0.22538242104799999</c:v>
                </c:pt>
                <c:pt idx="75">
                  <c:v>0.22624264062499988</c:v>
                </c:pt>
                <c:pt idx="76">
                  <c:v>0.22710233235200006</c:v>
                </c:pt>
                <c:pt idx="77">
                  <c:v>0.22796149639100005</c:v>
                </c:pt>
                <c:pt idx="78">
                  <c:v>0.22882013290399994</c:v>
                </c:pt>
                <c:pt idx="79">
                  <c:v>0.22967824205300025</c:v>
                </c:pt>
                <c:pt idx="80">
                  <c:v>0.23053582400000006</c:v>
                </c:pt>
                <c:pt idx="81">
                  <c:v>0.231392878907</c:v>
                </c:pt>
                <c:pt idx="82">
                  <c:v>0.23224940693599982</c:v>
                </c:pt>
                <c:pt idx="83">
                  <c:v>0.23310540824900006</c:v>
                </c:pt>
                <c:pt idx="84">
                  <c:v>0.233960883008</c:v>
                </c:pt>
                <c:pt idx="85">
                  <c:v>0.23481583137499995</c:v>
                </c:pt>
                <c:pt idx="86">
                  <c:v>0.23567025351200011</c:v>
                </c:pt>
                <c:pt idx="87">
                  <c:v>0.2365241495810001</c:v>
                </c:pt>
                <c:pt idx="88">
                  <c:v>0.23737751974400001</c:v>
                </c:pt>
                <c:pt idx="89">
                  <c:v>0.23823036416299992</c:v>
                </c:pt>
                <c:pt idx="90">
                  <c:v>0.23908268300000013</c:v>
                </c:pt>
                <c:pt idx="91">
                  <c:v>0.23993447641699994</c:v>
                </c:pt>
                <c:pt idx="92">
                  <c:v>0.24078574457599988</c:v>
                </c:pt>
                <c:pt idx="93">
                  <c:v>0.24163648763900014</c:v>
                </c:pt>
                <c:pt idx="94">
                  <c:v>0.24248670576800002</c:v>
                </c:pt>
                <c:pt idx="95">
                  <c:v>0.24333639912499994</c:v>
                </c:pt>
                <c:pt idx="96">
                  <c:v>0.24418556787200019</c:v>
                </c:pt>
                <c:pt idx="97">
                  <c:v>0.24503421217100008</c:v>
                </c:pt>
                <c:pt idx="98">
                  <c:v>0.24588233218399991</c:v>
                </c:pt>
                <c:pt idx="99">
                  <c:v>0.24672992807299987</c:v>
                </c:pt>
                <c:pt idx="100">
                  <c:v>0.24757700000000005</c:v>
                </c:pt>
                <c:pt idx="101">
                  <c:v>0.24842354812699996</c:v>
                </c:pt>
                <c:pt idx="102">
                  <c:v>0.24926957261599991</c:v>
                </c:pt>
                <c:pt idx="103">
                  <c:v>0.2501150736290001</c:v>
                </c:pt>
                <c:pt idx="104">
                  <c:v>0.25096005132800003</c:v>
                </c:pt>
                <c:pt idx="105">
                  <c:v>0.25180450587499992</c:v>
                </c:pt>
                <c:pt idx="106">
                  <c:v>0.25264843743200016</c:v>
                </c:pt>
                <c:pt idx="107">
                  <c:v>0.25349184616100007</c:v>
                </c:pt>
                <c:pt idx="108">
                  <c:v>0.25433473222399994</c:v>
                </c:pt>
                <c:pt idx="109">
                  <c:v>0.25517709578299985</c:v>
                </c:pt>
                <c:pt idx="110">
                  <c:v>0.25601893700000011</c:v>
                </c:pt>
                <c:pt idx="111">
                  <c:v>0.25686025603699991</c:v>
                </c:pt>
                <c:pt idx="112">
                  <c:v>0.25770105305599988</c:v>
                </c:pt>
                <c:pt idx="113">
                  <c:v>0.25854132821900011</c:v>
                </c:pt>
                <c:pt idx="114">
                  <c:v>0.259381081688</c:v>
                </c:pt>
                <c:pt idx="115">
                  <c:v>0.26022031362499998</c:v>
                </c:pt>
                <c:pt idx="116">
                  <c:v>0.26105902419199989</c:v>
                </c:pt>
                <c:pt idx="117">
                  <c:v>0.26189721355100015</c:v>
                </c:pt>
                <c:pt idx="118">
                  <c:v>0.26273488186399996</c:v>
                </c:pt>
                <c:pt idx="119">
                  <c:v>0.26357202929299983</c:v>
                </c:pt>
                <c:pt idx="120">
                  <c:v>0.26440865600000008</c:v>
                </c:pt>
                <c:pt idx="121">
                  <c:v>0.26524476214699999</c:v>
                </c:pt>
                <c:pt idx="122">
                  <c:v>0.26608034789599988</c:v>
                </c:pt>
                <c:pt idx="123">
                  <c:v>0.26691541340900016</c:v>
                </c:pt>
                <c:pt idx="124">
                  <c:v>0.26774995884800001</c:v>
                </c:pt>
                <c:pt idx="125">
                  <c:v>0.26858398437499986</c:v>
                </c:pt>
                <c:pt idx="126">
                  <c:v>0.26941749015199989</c:v>
                </c:pt>
                <c:pt idx="127">
                  <c:v>0.27025047634099997</c:v>
                </c:pt>
                <c:pt idx="128">
                  <c:v>0.27108294310399994</c:v>
                </c:pt>
                <c:pt idx="129">
                  <c:v>0.27191489060299989</c:v>
                </c:pt>
                <c:pt idx="130">
                  <c:v>0.27274631900000013</c:v>
                </c:pt>
                <c:pt idx="131">
                  <c:v>0.27357722845699994</c:v>
                </c:pt>
                <c:pt idx="132">
                  <c:v>0.27440761913599987</c:v>
                </c:pt>
                <c:pt idx="133">
                  <c:v>0.27523749119900021</c:v>
                </c:pt>
                <c:pt idx="134">
                  <c:v>0.27606684480800003</c:v>
                </c:pt>
                <c:pt idx="135">
                  <c:v>0.27689568012499999</c:v>
                </c:pt>
                <c:pt idx="136">
                  <c:v>0.27772399731199982</c:v>
                </c:pt>
                <c:pt idx="137">
                  <c:v>0.27855179653100004</c:v>
                </c:pt>
                <c:pt idx="138">
                  <c:v>0.27937907794399996</c:v>
                </c:pt>
                <c:pt idx="139">
                  <c:v>0.28020584171299989</c:v>
                </c:pt>
                <c:pt idx="140">
                  <c:v>0.28103208800000012</c:v>
                </c:pt>
                <c:pt idx="141">
                  <c:v>0.28185781696699996</c:v>
                </c:pt>
                <c:pt idx="142">
                  <c:v>0.28268302877599993</c:v>
                </c:pt>
                <c:pt idx="143">
                  <c:v>0.28350772358899978</c:v>
                </c:pt>
                <c:pt idx="144">
                  <c:v>0.28433190156800003</c:v>
                </c:pt>
                <c:pt idx="145">
                  <c:v>0.28515556287499988</c:v>
                </c:pt>
                <c:pt idx="146">
                  <c:v>0.28597870767199984</c:v>
                </c:pt>
                <c:pt idx="147">
                  <c:v>0.28680133612100012</c:v>
                </c:pt>
                <c:pt idx="148">
                  <c:v>0.287623448384</c:v>
                </c:pt>
                <c:pt idx="149">
                  <c:v>0.28844504462299991</c:v>
                </c:pt>
                <c:pt idx="150">
                  <c:v>0.28926612500000004</c:v>
                </c:pt>
                <c:pt idx="151">
                  <c:v>0.29008668967700002</c:v>
                </c:pt>
                <c:pt idx="152">
                  <c:v>0.29090673881599993</c:v>
                </c:pt>
                <c:pt idx="153">
                  <c:v>0.29172627257900019</c:v>
                </c:pt>
                <c:pt idx="154">
                  <c:v>0.2925452911280001</c:v>
                </c:pt>
                <c:pt idx="155">
                  <c:v>0.29336379462499995</c:v>
                </c:pt>
                <c:pt idx="156">
                  <c:v>0.29418178323199984</c:v>
                </c:pt>
                <c:pt idx="157">
                  <c:v>0.29499925711100006</c:v>
                </c:pt>
                <c:pt idx="158">
                  <c:v>0.29581621642400002</c:v>
                </c:pt>
                <c:pt idx="159">
                  <c:v>0.29663266133299981</c:v>
                </c:pt>
                <c:pt idx="160">
                  <c:v>0.29744859200000018</c:v>
                </c:pt>
                <c:pt idx="161">
                  <c:v>0.29826400858699997</c:v>
                </c:pt>
                <c:pt idx="162">
                  <c:v>0.29907891125599995</c:v>
                </c:pt>
                <c:pt idx="163">
                  <c:v>0.29989330016899984</c:v>
                </c:pt>
                <c:pt idx="164">
                  <c:v>0.30070717548800008</c:v>
                </c:pt>
                <c:pt idx="165">
                  <c:v>0.30152053737499995</c:v>
                </c:pt>
                <c:pt idx="166">
                  <c:v>0.30233338599199988</c:v>
                </c:pt>
                <c:pt idx="167">
                  <c:v>0.30314572150100016</c:v>
                </c:pt>
                <c:pt idx="168">
                  <c:v>0.303957544064</c:v>
                </c:pt>
                <c:pt idx="169">
                  <c:v>0.3047688538429999</c:v>
                </c:pt>
                <c:pt idx="170">
                  <c:v>0.30557965100000017</c:v>
                </c:pt>
                <c:pt idx="171">
                  <c:v>0.30638993569700013</c:v>
                </c:pt>
                <c:pt idx="172">
                  <c:v>0.30719970809599995</c:v>
                </c:pt>
                <c:pt idx="173">
                  <c:v>0.30800896835899982</c:v>
                </c:pt>
                <c:pt idx="174">
                  <c:v>0.30881771664800006</c:v>
                </c:pt>
                <c:pt idx="175">
                  <c:v>0.30962595312499996</c:v>
                </c:pt>
                <c:pt idx="176">
                  <c:v>0.31043367795199994</c:v>
                </c:pt>
                <c:pt idx="177">
                  <c:v>0.31124089129100008</c:v>
                </c:pt>
                <c:pt idx="178">
                  <c:v>0.312047593304</c:v>
                </c:pt>
                <c:pt idx="179">
                  <c:v>0.31285378415299991</c:v>
                </c:pt>
                <c:pt idx="180">
                  <c:v>0.31365946400000011</c:v>
                </c:pt>
                <c:pt idx="181">
                  <c:v>0.31446463300700012</c:v>
                </c:pt>
                <c:pt idx="182">
                  <c:v>0.3152692913359999</c:v>
                </c:pt>
                <c:pt idx="183">
                  <c:v>0.31607343914899988</c:v>
                </c:pt>
                <c:pt idx="184">
                  <c:v>0.31687707660800013</c:v>
                </c:pt>
                <c:pt idx="185">
                  <c:v>0.31768020387499996</c:v>
                </c:pt>
                <c:pt idx="186">
                  <c:v>0.31848282111199988</c:v>
                </c:pt>
                <c:pt idx="187">
                  <c:v>0.31928492848100021</c:v>
                </c:pt>
                <c:pt idx="188">
                  <c:v>0.32008652614400002</c:v>
                </c:pt>
                <c:pt idx="189">
                  <c:v>0.32088761426299994</c:v>
                </c:pt>
                <c:pt idx="190">
                  <c:v>0.32168819299999984</c:v>
                </c:pt>
                <c:pt idx="191">
                  <c:v>0.32248826251700002</c:v>
                </c:pt>
                <c:pt idx="192">
                  <c:v>0.32328782297600001</c:v>
                </c:pt>
                <c:pt idx="193">
                  <c:v>0.32408687453899987</c:v>
                </c:pt>
                <c:pt idx="194">
                  <c:v>0.32488541736800003</c:v>
                </c:pt>
                <c:pt idx="195">
                  <c:v>0.32568345162500001</c:v>
                </c:pt>
                <c:pt idx="196">
                  <c:v>0.32648097747199989</c:v>
                </c:pt>
                <c:pt idx="197">
                  <c:v>0.32727799507100008</c:v>
                </c:pt>
                <c:pt idx="198">
                  <c:v>0.328074504584</c:v>
                </c:pt>
                <c:pt idx="199">
                  <c:v>0.32887050617299995</c:v>
                </c:pt>
                <c:pt idx="200">
                  <c:v>0.32966600000000013</c:v>
                </c:pt>
                <c:pt idx="201">
                  <c:v>0.33046098622700004</c:v>
                </c:pt>
                <c:pt idx="202">
                  <c:v>0.33125546501599989</c:v>
                </c:pt>
                <c:pt idx="203">
                  <c:v>0.33204943652899988</c:v>
                </c:pt>
                <c:pt idx="204">
                  <c:v>0.33284290092800006</c:v>
                </c:pt>
                <c:pt idx="205">
                  <c:v>0.33363585837499998</c:v>
                </c:pt>
                <c:pt idx="206">
                  <c:v>0.33442830903199994</c:v>
                </c:pt>
                <c:pt idx="207">
                  <c:v>0.33522025306100012</c:v>
                </c:pt>
                <c:pt idx="208">
                  <c:v>0.33601169062400005</c:v>
                </c:pt>
                <c:pt idx="209">
                  <c:v>0.33680262188299992</c:v>
                </c:pt>
                <c:pt idx="210">
                  <c:v>0.33759304699999981</c:v>
                </c:pt>
                <c:pt idx="211">
                  <c:v>0.33838296613700003</c:v>
                </c:pt>
                <c:pt idx="212">
                  <c:v>0.33917237945599998</c:v>
                </c:pt>
                <c:pt idx="213">
                  <c:v>0.33996128711899987</c:v>
                </c:pt>
                <c:pt idx="214">
                  <c:v>0.34074968928800009</c:v>
                </c:pt>
                <c:pt idx="215">
                  <c:v>0.34153758612500007</c:v>
                </c:pt>
                <c:pt idx="216">
                  <c:v>0.34232497779199988</c:v>
                </c:pt>
                <c:pt idx="217">
                  <c:v>0.34311186445099984</c:v>
                </c:pt>
                <c:pt idx="218">
                  <c:v>0.34389824626400001</c:v>
                </c:pt>
                <c:pt idx="219">
                  <c:v>0.34468412339299992</c:v>
                </c:pt>
                <c:pt idx="220">
                  <c:v>0.34546949599999988</c:v>
                </c:pt>
                <c:pt idx="221">
                  <c:v>0.34625436424700007</c:v>
                </c:pt>
                <c:pt idx="222">
                  <c:v>0.34703872829600002</c:v>
                </c:pt>
                <c:pt idx="223">
                  <c:v>0.34782258830899992</c:v>
                </c:pt>
                <c:pt idx="224">
                  <c:v>0.34860594444800008</c:v>
                </c:pt>
                <c:pt idx="225">
                  <c:v>0.34938879687500002</c:v>
                </c:pt>
                <c:pt idx="226">
                  <c:v>0.35017114575199992</c:v>
                </c:pt>
                <c:pt idx="227">
                  <c:v>0.35095299124100021</c:v>
                </c:pt>
                <c:pt idx="228">
                  <c:v>0.35173433350400007</c:v>
                </c:pt>
                <c:pt idx="229">
                  <c:v>0.35251517270300003</c:v>
                </c:pt>
                <c:pt idx="230">
                  <c:v>0.35329550899999984</c:v>
                </c:pt>
                <c:pt idx="231">
                  <c:v>0.35407534255700013</c:v>
                </c:pt>
                <c:pt idx="232">
                  <c:v>0.35485467353599998</c:v>
                </c:pt>
                <c:pt idx="233">
                  <c:v>0.35563350209899991</c:v>
                </c:pt>
                <c:pt idx="234">
                  <c:v>0.35641182840800012</c:v>
                </c:pt>
                <c:pt idx="235">
                  <c:v>0.35718965262500002</c:v>
                </c:pt>
                <c:pt idx="236">
                  <c:v>0.35796697491199991</c:v>
                </c:pt>
                <c:pt idx="237">
                  <c:v>0.35874379543099988</c:v>
                </c:pt>
                <c:pt idx="238">
                  <c:v>0.35952011434400011</c:v>
                </c:pt>
                <c:pt idx="239">
                  <c:v>0.36029593181300001</c:v>
                </c:pt>
                <c:pt idx="240">
                  <c:v>0.3610712479999999</c:v>
                </c:pt>
                <c:pt idx="241">
                  <c:v>0.36184606306700007</c:v>
                </c:pt>
                <c:pt idx="242">
                  <c:v>0.36262037717599993</c:v>
                </c:pt>
                <c:pt idx="243">
                  <c:v>0.3633941904889999</c:v>
                </c:pt>
                <c:pt idx="244">
                  <c:v>0.36416750316799984</c:v>
                </c:pt>
                <c:pt idx="245">
                  <c:v>0.36494031537499994</c:v>
                </c:pt>
                <c:pt idx="246">
                  <c:v>0.36571262727200005</c:v>
                </c:pt>
                <c:pt idx="247">
                  <c:v>0.36648443902100014</c:v>
                </c:pt>
                <c:pt idx="248">
                  <c:v>0.36725575078400008</c:v>
                </c:pt>
                <c:pt idx="249">
                  <c:v>0.36802656272299994</c:v>
                </c:pt>
                <c:pt idx="250">
                  <c:v>0.36879687499999991</c:v>
                </c:pt>
                <c:pt idx="251">
                  <c:v>0.36956668777700008</c:v>
                </c:pt>
                <c:pt idx="252">
                  <c:v>0.37033600121600008</c:v>
                </c:pt>
                <c:pt idx="253">
                  <c:v>0.37110481547899998</c:v>
                </c:pt>
                <c:pt idx="254">
                  <c:v>0.3718731307280001</c:v>
                </c:pt>
                <c:pt idx="255">
                  <c:v>0.37264094712500007</c:v>
                </c:pt>
                <c:pt idx="256">
                  <c:v>0.37340826483199996</c:v>
                </c:pt>
                <c:pt idx="257">
                  <c:v>0.37417508401099986</c:v>
                </c:pt>
                <c:pt idx="258">
                  <c:v>0.37494140482400007</c:v>
                </c:pt>
                <c:pt idx="259">
                  <c:v>0.375707227433</c:v>
                </c:pt>
                <c:pt idx="260">
                  <c:v>0.37647255199999996</c:v>
                </c:pt>
                <c:pt idx="261">
                  <c:v>0.37723737868700014</c:v>
                </c:pt>
                <c:pt idx="262">
                  <c:v>0.37800170765599994</c:v>
                </c:pt>
                <c:pt idx="263">
                  <c:v>0.3787655390689999</c:v>
                </c:pt>
                <c:pt idx="264">
                  <c:v>0.37952887308799987</c:v>
                </c:pt>
                <c:pt idx="265">
                  <c:v>0.38029170987500005</c:v>
                </c:pt>
                <c:pt idx="266">
                  <c:v>0.38105404959199995</c:v>
                </c:pt>
                <c:pt idx="267">
                  <c:v>0.38181589240099989</c:v>
                </c:pt>
                <c:pt idx="268">
                  <c:v>0.38257723846400005</c:v>
                </c:pt>
                <c:pt idx="269">
                  <c:v>0.38333808794299995</c:v>
                </c:pt>
                <c:pt idx="270">
                  <c:v>0.3840984409999999</c:v>
                </c:pt>
                <c:pt idx="271">
                  <c:v>0.38485829779700009</c:v>
                </c:pt>
                <c:pt idx="272">
                  <c:v>0.38561765849600005</c:v>
                </c:pt>
                <c:pt idx="273">
                  <c:v>0.38637652325899996</c:v>
                </c:pt>
                <c:pt idx="274">
                  <c:v>0.38713489224800013</c:v>
                </c:pt>
                <c:pt idx="275">
                  <c:v>0.38789276562500008</c:v>
                </c:pt>
                <c:pt idx="276">
                  <c:v>0.388650143552</c:v>
                </c:pt>
                <c:pt idx="277">
                  <c:v>0.38940702619099987</c:v>
                </c:pt>
                <c:pt idx="278">
                  <c:v>0.39016341370400009</c:v>
                </c:pt>
                <c:pt idx="279">
                  <c:v>0.39091930625300009</c:v>
                </c:pt>
                <c:pt idx="280">
                  <c:v>0.39167470399999993</c:v>
                </c:pt>
                <c:pt idx="281">
                  <c:v>0.39242960710700014</c:v>
                </c:pt>
                <c:pt idx="282">
                  <c:v>0.39318401573600004</c:v>
                </c:pt>
                <c:pt idx="283">
                  <c:v>0.39393793004899991</c:v>
                </c:pt>
                <c:pt idx="284">
                  <c:v>0.39469135020799984</c:v>
                </c:pt>
                <c:pt idx="285">
                  <c:v>0.39544427637500013</c:v>
                </c:pt>
                <c:pt idx="286">
                  <c:v>0.39619670871199997</c:v>
                </c:pt>
                <c:pt idx="287">
                  <c:v>0.39694864738099989</c:v>
                </c:pt>
                <c:pt idx="288">
                  <c:v>0.39770009254400007</c:v>
                </c:pt>
                <c:pt idx="289">
                  <c:v>0.39845104436300005</c:v>
                </c:pt>
                <c:pt idx="290">
                  <c:v>0.3992015029999999</c:v>
                </c:pt>
                <c:pt idx="291">
                  <c:v>0.39995146861699982</c:v>
                </c:pt>
                <c:pt idx="292">
                  <c:v>0.4007009413760001</c:v>
                </c:pt>
                <c:pt idx="293">
                  <c:v>0.40144992143899993</c:v>
                </c:pt>
                <c:pt idx="294">
                  <c:v>0.40219840896799985</c:v>
                </c:pt>
                <c:pt idx="295">
                  <c:v>0.40294640412500005</c:v>
                </c:pt>
                <c:pt idx="296">
                  <c:v>0.40369390707199992</c:v>
                </c:pt>
                <c:pt idx="297">
                  <c:v>0.4044409179709999</c:v>
                </c:pt>
                <c:pt idx="298">
                  <c:v>0.40518743698400006</c:v>
                </c:pt>
                <c:pt idx="299">
                  <c:v>0.40593346427300003</c:v>
                </c:pt>
                <c:pt idx="300">
                  <c:v>0.4066789999999999</c:v>
                </c:pt>
                <c:pt idx="301">
                  <c:v>0.40742404432700008</c:v>
                </c:pt>
                <c:pt idx="302">
                  <c:v>0.40816859741599998</c:v>
                </c:pt>
                <c:pt idx="303">
                  <c:v>0.40891265942900001</c:v>
                </c:pt>
                <c:pt idx="304">
                  <c:v>0.40965623052799982</c:v>
                </c:pt>
                <c:pt idx="305">
                  <c:v>0.41039931087500015</c:v>
                </c:pt>
                <c:pt idx="306">
                  <c:v>0.41114190063200007</c:v>
                </c:pt>
                <c:pt idx="307">
                  <c:v>0.411883999961</c:v>
                </c:pt>
                <c:pt idx="308">
                  <c:v>0.41262560902400003</c:v>
                </c:pt>
                <c:pt idx="309">
                  <c:v>0.413366727983</c:v>
                </c:pt>
                <c:pt idx="310">
                  <c:v>0.4141073569999999</c:v>
                </c:pt>
                <c:pt idx="311">
                  <c:v>0.4148474962369999</c:v>
                </c:pt>
                <c:pt idx="312">
                  <c:v>0.41558714585599998</c:v>
                </c:pt>
                <c:pt idx="313">
                  <c:v>0.41632630601899989</c:v>
                </c:pt>
                <c:pt idx="314">
                  <c:v>0.41706497688799982</c:v>
                </c:pt>
                <c:pt idx="315">
                  <c:v>0.41780315862500006</c:v>
                </c:pt>
                <c:pt idx="316">
                  <c:v>0.41854085139200004</c:v>
                </c:pt>
                <c:pt idx="317">
                  <c:v>0.41927805535099993</c:v>
                </c:pt>
                <c:pt idx="318">
                  <c:v>0.42001477066399984</c:v>
                </c:pt>
                <c:pt idx="319">
                  <c:v>0.42075099749300005</c:v>
                </c:pt>
                <c:pt idx="320">
                  <c:v>0.42148673599999997</c:v>
                </c:pt>
                <c:pt idx="321">
                  <c:v>0.42222198634700014</c:v>
                </c:pt>
                <c:pt idx="322">
                  <c:v>0.42295674869600008</c:v>
                </c:pt>
                <c:pt idx="323">
                  <c:v>0.42369102320899987</c:v>
                </c:pt>
                <c:pt idx="324">
                  <c:v>0.42442481004799992</c:v>
                </c:pt>
                <c:pt idx="325">
                  <c:v>0.42515810937500009</c:v>
                </c:pt>
                <c:pt idx="326">
                  <c:v>0.42589092135200002</c:v>
                </c:pt>
                <c:pt idx="327">
                  <c:v>0.42662324614099989</c:v>
                </c:pt>
                <c:pt idx="328">
                  <c:v>0.42735508390400012</c:v>
                </c:pt>
                <c:pt idx="329">
                  <c:v>0.42808643480300002</c:v>
                </c:pt>
                <c:pt idx="330">
                  <c:v>0.42881729899999999</c:v>
                </c:pt>
                <c:pt idx="331">
                  <c:v>0.42954767665699989</c:v>
                </c:pt>
                <c:pt idx="332">
                  <c:v>0.43027756793600014</c:v>
                </c:pt>
                <c:pt idx="333">
                  <c:v>0.43100697299899993</c:v>
                </c:pt>
                <c:pt idx="334">
                  <c:v>0.43173589200799989</c:v>
                </c:pt>
                <c:pt idx="335">
                  <c:v>0.4324643251250001</c:v>
                </c:pt>
                <c:pt idx="336">
                  <c:v>0.43319227251199999</c:v>
                </c:pt>
                <c:pt idx="337">
                  <c:v>0.43391973433099995</c:v>
                </c:pt>
                <c:pt idx="338">
                  <c:v>0.43464671074399985</c:v>
                </c:pt>
                <c:pt idx="339">
                  <c:v>0.435373201913</c:v>
                </c:pt>
                <c:pt idx="340">
                  <c:v>0.43609920800000002</c:v>
                </c:pt>
                <c:pt idx="341">
                  <c:v>0.43682472916699988</c:v>
                </c:pt>
                <c:pt idx="342">
                  <c:v>0.43754976557600012</c:v>
                </c:pt>
                <c:pt idx="343">
                  <c:v>0.43827431738900002</c:v>
                </c:pt>
                <c:pt idx="344">
                  <c:v>0.43899838476799991</c:v>
                </c:pt>
                <c:pt idx="345">
                  <c:v>0.43972196787500006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230-419A-BE3A-3ED17B167E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4056879"/>
        <c:axId val="2134057359"/>
      </c:scatterChart>
      <c:valAx>
        <c:axId val="21340568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4057359"/>
        <c:crosses val="autoZero"/>
        <c:crossBetween val="midCat"/>
      </c:valAx>
      <c:valAx>
        <c:axId val="2134057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40568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'DBU-PVP_160dC'!$R$5:$R$9</c:f>
              <c:numCache>
                <c:formatCode>General</c:formatCode>
                <c:ptCount val="5"/>
                <c:pt idx="0">
                  <c:v>0</c:v>
                </c:pt>
                <c:pt idx="1">
                  <c:v>30</c:v>
                </c:pt>
                <c:pt idx="2">
                  <c:v>90</c:v>
                </c:pt>
                <c:pt idx="3">
                  <c:v>210</c:v>
                </c:pt>
                <c:pt idx="4">
                  <c:v>330</c:v>
                </c:pt>
              </c:numCache>
            </c:numRef>
          </c:xVal>
          <c:yVal>
            <c:numRef>
              <c:f>'DBU-PVP_160dC'!$U$5:$U$9</c:f>
              <c:numCache>
                <c:formatCode>General</c:formatCode>
                <c:ptCount val="5"/>
                <c:pt idx="0">
                  <c:v>0</c:v>
                </c:pt>
                <c:pt idx="1">
                  <c:v>1.5574643543565081E-2</c:v>
                </c:pt>
                <c:pt idx="2">
                  <c:v>3.0859158746315618E-2</c:v>
                </c:pt>
                <c:pt idx="3">
                  <c:v>5.7191888946209524E-2</c:v>
                </c:pt>
                <c:pt idx="4">
                  <c:v>8.8240733745292954E-2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EC-4E7C-9BD1-F7E5639C04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5564592"/>
        <c:axId val="1105548752"/>
      </c:scatterChart>
      <c:valAx>
        <c:axId val="1105564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548752"/>
        <c:crosses val="autoZero"/>
        <c:crossBetween val="midCat"/>
      </c:valAx>
      <c:valAx>
        <c:axId val="1105548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564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'DBU-PVP_160dC'!$M$3:$M$5</c:f>
              <c:numCache>
                <c:formatCode>General</c:formatCode>
                <c:ptCount val="3"/>
                <c:pt idx="0">
                  <c:v>0</c:v>
                </c:pt>
                <c:pt idx="1">
                  <c:v>15</c:v>
                </c:pt>
                <c:pt idx="2">
                  <c:v>30</c:v>
                </c:pt>
              </c:numCache>
            </c:numRef>
          </c:xVal>
          <c:yVal>
            <c:numRef>
              <c:f>'DBU-PVP_160dC'!$P$3:$P$5</c:f>
              <c:numCache>
                <c:formatCode>General</c:formatCode>
                <c:ptCount val="3"/>
                <c:pt idx="0">
                  <c:v>0</c:v>
                </c:pt>
                <c:pt idx="1">
                  <c:v>3.8279993253525268E-2</c:v>
                </c:pt>
                <c:pt idx="2">
                  <c:v>5.6554818263735207E-2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FD-4D54-B16B-E1462787F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3967040"/>
        <c:axId val="768571663"/>
      </c:scatterChart>
      <c:valAx>
        <c:axId val="1203967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8571663"/>
        <c:crosses val="autoZero"/>
        <c:crossBetween val="midCat"/>
      </c:valAx>
      <c:valAx>
        <c:axId val="768571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3967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Overall</a:t>
            </a:r>
            <a:r>
              <a:rPr lang="en-US"/>
              <a:t> - KSM - 160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9.8738626421697284E-2"/>
                  <c:y val="-1.6224473095597461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'DBU-PVP_160dC (2)'!$C$46:$C$55</c:f>
                <c:numCache>
                  <c:formatCode>General</c:formatCode>
                  <c:ptCount val="10"/>
                  <c:pt idx="0">
                    <c:v>0</c:v>
                  </c:pt>
                  <c:pt idx="1">
                    <c:v>1.7838803886556197E-3</c:v>
                  </c:pt>
                  <c:pt idx="2">
                    <c:v>3.9721142258267064E-4</c:v>
                  </c:pt>
                  <c:pt idx="3">
                    <c:v>6.8735558114539456E-4</c:v>
                  </c:pt>
                  <c:pt idx="4">
                    <c:v>0</c:v>
                  </c:pt>
                  <c:pt idx="5">
                    <c:v>8.6759362016103035E-3</c:v>
                  </c:pt>
                  <c:pt idx="6">
                    <c:v>0</c:v>
                  </c:pt>
                </c:numCache>
              </c:numRef>
            </c:plus>
            <c:minus>
              <c:numRef>
                <c:f>'DBU-PVP_160dC (2)'!$C$46:$C$55</c:f>
                <c:numCache>
                  <c:formatCode>General</c:formatCode>
                  <c:ptCount val="10"/>
                  <c:pt idx="0">
                    <c:v>0</c:v>
                  </c:pt>
                  <c:pt idx="1">
                    <c:v>1.7838803886556197E-3</c:v>
                  </c:pt>
                  <c:pt idx="2">
                    <c:v>3.9721142258267064E-4</c:v>
                  </c:pt>
                  <c:pt idx="3">
                    <c:v>6.8735558114539456E-4</c:v>
                  </c:pt>
                  <c:pt idx="4">
                    <c:v>0</c:v>
                  </c:pt>
                  <c:pt idx="5">
                    <c:v>8.6759362016103035E-3</c:v>
                  </c:pt>
                  <c:pt idx="6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'DBU-PVP_160dC (2)'!$A$46:$A$55</c:f>
              <c:numCache>
                <c:formatCode>General</c:formatCode>
                <c:ptCount val="10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360</c:v>
                </c:pt>
              </c:numCache>
            </c:numRef>
          </c:xVal>
          <c:yVal>
            <c:numRef>
              <c:f>'DBU-PVP_160dC (2)'!$B$46:$B$55</c:f>
              <c:numCache>
                <c:formatCode>General</c:formatCode>
                <c:ptCount val="10"/>
                <c:pt idx="0">
                  <c:v>0</c:v>
                </c:pt>
                <c:pt idx="1">
                  <c:v>3.8281647700359467E-2</c:v>
                </c:pt>
                <c:pt idx="2">
                  <c:v>5.6554901881160691E-2</c:v>
                </c:pt>
                <c:pt idx="3">
                  <c:v>7.4106305622959834E-2</c:v>
                </c:pt>
                <c:pt idx="4">
                  <c:v>9.3422670759417792E-2</c:v>
                </c:pt>
                <c:pt idx="5">
                  <c:v>0.12162627113803415</c:v>
                </c:pt>
                <c:pt idx="6">
                  <c:v>0.17115659231636304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A5F-4298-9392-3592BC82EC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748031"/>
        <c:axId val="1953748991"/>
      </c:scatterChart>
      <c:valAx>
        <c:axId val="19537480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991"/>
        <c:crosses val="autoZero"/>
        <c:crossBetween val="midCat"/>
      </c:valAx>
      <c:valAx>
        <c:axId val="195374899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>
                <a:solidFill>
                  <a:srgbClr val="FF0000"/>
                </a:solidFill>
              </a:rPr>
              <a:t>First 15min</a:t>
            </a:r>
            <a:r>
              <a:rPr lang="en-GB" baseline="0">
                <a:solidFill>
                  <a:srgbClr val="FF0000"/>
                </a:solidFill>
              </a:rPr>
              <a:t> </a:t>
            </a:r>
            <a:r>
              <a:rPr lang="en-GB" baseline="0"/>
              <a:t>- </a:t>
            </a:r>
            <a:r>
              <a:rPr lang="en-GB"/>
              <a:t>KSM - 160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9.8738626421697284E-2"/>
                  <c:y val="-1.6224473095597461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'DBU-PVP_160dC (2)'!$C$46:$C$47</c:f>
                <c:numCache>
                  <c:formatCode>General</c:formatCode>
                  <c:ptCount val="2"/>
                  <c:pt idx="0">
                    <c:v>0</c:v>
                  </c:pt>
                  <c:pt idx="1">
                    <c:v>1.7838803886556197E-3</c:v>
                  </c:pt>
                </c:numCache>
              </c:numRef>
            </c:plus>
            <c:minus>
              <c:numRef>
                <c:f>'DBU-PVP_160dC (2)'!$C$46:$C$47</c:f>
                <c:numCache>
                  <c:formatCode>General</c:formatCode>
                  <c:ptCount val="2"/>
                  <c:pt idx="0">
                    <c:v>0</c:v>
                  </c:pt>
                  <c:pt idx="1">
                    <c:v>1.7838803886556197E-3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'DBU-PVP_160dC (2)'!$A$46:$A$47</c:f>
              <c:numCache>
                <c:formatCode>General</c:formatCode>
                <c:ptCount val="2"/>
                <c:pt idx="0">
                  <c:v>0</c:v>
                </c:pt>
                <c:pt idx="1">
                  <c:v>15</c:v>
                </c:pt>
              </c:numCache>
            </c:numRef>
          </c:xVal>
          <c:yVal>
            <c:numRef>
              <c:f>'DBU-PVP_160dC (2)'!$B$46:$B$47</c:f>
              <c:numCache>
                <c:formatCode>General</c:formatCode>
                <c:ptCount val="2"/>
                <c:pt idx="0">
                  <c:v>0</c:v>
                </c:pt>
                <c:pt idx="1">
                  <c:v>3.8281647700359467E-2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07-4BE6-96A4-8404334A9A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748031"/>
        <c:axId val="1953748991"/>
      </c:scatterChart>
      <c:valAx>
        <c:axId val="19537480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991"/>
        <c:crosses val="autoZero"/>
        <c:crossBetween val="midCat"/>
      </c:valAx>
      <c:valAx>
        <c:axId val="195374899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>
                <a:solidFill>
                  <a:srgbClr val="0070C0"/>
                </a:solidFill>
              </a:rPr>
              <a:t>After 15min </a:t>
            </a:r>
            <a:r>
              <a:rPr lang="en-GB" baseline="0"/>
              <a:t>- </a:t>
            </a:r>
            <a:r>
              <a:rPr lang="en-GB"/>
              <a:t>KSM - 160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8525371828521429E-2"/>
          <c:y val="0.17111880046136105"/>
          <c:w val="0.87747462817147859"/>
          <c:h val="0.7222225249525470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0.18398708385136067"/>
                  <c:y val="-6.0787037037037038E-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'DBU-PVP_160dC (2)'!$C$60:$C$68</c:f>
                <c:numCache>
                  <c:formatCode>General</c:formatCode>
                  <c:ptCount val="9"/>
                  <c:pt idx="0">
                    <c:v>1.7838803886556197E-3</c:v>
                  </c:pt>
                  <c:pt idx="1">
                    <c:v>3.9721142258267064E-4</c:v>
                  </c:pt>
                  <c:pt idx="2">
                    <c:v>6.8735558114539456E-4</c:v>
                  </c:pt>
                  <c:pt idx="3">
                    <c:v>0</c:v>
                  </c:pt>
                  <c:pt idx="4">
                    <c:v>8.6759362016103035E-3</c:v>
                  </c:pt>
                  <c:pt idx="5">
                    <c:v>0</c:v>
                  </c:pt>
                </c:numCache>
              </c:numRef>
            </c:plus>
            <c:minus>
              <c:numRef>
                <c:f>'DBU-PVP_160dC (2)'!$C$60:$C$68</c:f>
                <c:numCache>
                  <c:formatCode>General</c:formatCode>
                  <c:ptCount val="9"/>
                  <c:pt idx="0">
                    <c:v>1.7838803886556197E-3</c:v>
                  </c:pt>
                  <c:pt idx="1">
                    <c:v>3.9721142258267064E-4</c:v>
                  </c:pt>
                  <c:pt idx="2">
                    <c:v>6.8735558114539456E-4</c:v>
                  </c:pt>
                  <c:pt idx="3">
                    <c:v>0</c:v>
                  </c:pt>
                  <c:pt idx="4">
                    <c:v>8.6759362016103035E-3</c:v>
                  </c:pt>
                  <c:pt idx="5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'DBU-PVP_160dC (2)'!$A$48:$A$52</c:f>
              <c:numCache>
                <c:formatCode>General</c:formatCode>
                <c:ptCount val="5"/>
                <c:pt idx="0">
                  <c:v>30</c:v>
                </c:pt>
                <c:pt idx="1">
                  <c:v>60</c:v>
                </c:pt>
                <c:pt idx="2">
                  <c:v>120</c:v>
                </c:pt>
                <c:pt idx="3">
                  <c:v>240</c:v>
                </c:pt>
                <c:pt idx="4">
                  <c:v>360</c:v>
                </c:pt>
              </c:numCache>
            </c:numRef>
          </c:xVal>
          <c:yVal>
            <c:numRef>
              <c:f>'DBU-PVP_160dC (2)'!$B$60:$B$65</c:f>
              <c:numCache>
                <c:formatCode>General</c:formatCode>
                <c:ptCount val="6"/>
                <c:pt idx="0">
                  <c:v>0</c:v>
                </c:pt>
                <c:pt idx="1">
                  <c:v>1.8273254180801224E-2</c:v>
                </c:pt>
                <c:pt idx="2">
                  <c:v>3.5824657922600367E-2</c:v>
                </c:pt>
                <c:pt idx="3">
                  <c:v>5.5141023059058325E-2</c:v>
                </c:pt>
                <c:pt idx="4">
                  <c:v>8.3344623437674681E-2</c:v>
                </c:pt>
                <c:pt idx="5">
                  <c:v>0.13287494461600358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2A-4880-9F1C-9B82844DDE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748031"/>
        <c:axId val="1953748991"/>
      </c:scatterChart>
      <c:valAx>
        <c:axId val="19537480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991"/>
        <c:crosses val="autoZero"/>
        <c:crossBetween val="midCat"/>
      </c:valAx>
      <c:valAx>
        <c:axId val="195374899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first</a:t>
            </a:r>
            <a:r>
              <a:rPr lang="en-US" b="1" baseline="0"/>
              <a:t> </a:t>
            </a:r>
            <a:r>
              <a:rPr lang="en-US"/>
              <a:t>- KSM - 160 (1)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9.8738626421697284E-2"/>
                  <c:y val="-1.6224473095597461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'DBU-PVP_160dC (2)'!$A$4:$A$6</c:f>
              <c:numCache>
                <c:formatCode>General</c:formatCode>
                <c:ptCount val="3"/>
                <c:pt idx="0">
                  <c:v>0</c:v>
                </c:pt>
                <c:pt idx="1">
                  <c:v>15</c:v>
                </c:pt>
                <c:pt idx="2">
                  <c:v>30</c:v>
                </c:pt>
              </c:numCache>
            </c:numRef>
          </c:xVal>
          <c:yVal>
            <c:numRef>
              <c:f>'DBU-PVP_160dC (2)'!$E$4:$E$6</c:f>
              <c:numCache>
                <c:formatCode>General</c:formatCode>
                <c:ptCount val="3"/>
                <c:pt idx="0">
                  <c:v>0</c:v>
                </c:pt>
                <c:pt idx="1">
                  <c:v>3.7020253780715384E-2</c:v>
                </c:pt>
                <c:pt idx="2">
                  <c:v>5.6835772771633652E-2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D7-43EA-AA08-E518EB7994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748031"/>
        <c:axId val="1953748991"/>
      </c:scatterChart>
      <c:valAx>
        <c:axId val="19537480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991"/>
        <c:crosses val="autoZero"/>
        <c:crossBetween val="midCat"/>
      </c:valAx>
      <c:valAx>
        <c:axId val="195374899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First</a:t>
            </a:r>
            <a:r>
              <a:rPr lang="en-US"/>
              <a:t> - KSM - 160 (2)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9.8738626421697284E-2"/>
                  <c:y val="-1.6224473095597461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'DBU-PVP_160dC (2)'!$I$4:$I$6</c:f>
              <c:numCache>
                <c:formatCode>General</c:formatCode>
                <c:ptCount val="3"/>
                <c:pt idx="0">
                  <c:v>0</c:v>
                </c:pt>
                <c:pt idx="1">
                  <c:v>15</c:v>
                </c:pt>
                <c:pt idx="2">
                  <c:v>30</c:v>
                </c:pt>
              </c:numCache>
            </c:numRef>
          </c:xVal>
          <c:yVal>
            <c:numRef>
              <c:f>'DBU-PVP_160dC (2)'!$M$4:$M$6</c:f>
              <c:numCache>
                <c:formatCode>General</c:formatCode>
                <c:ptCount val="3"/>
                <c:pt idx="0">
                  <c:v>0</c:v>
                </c:pt>
                <c:pt idx="1">
                  <c:v>3.9543041620003549E-2</c:v>
                </c:pt>
                <c:pt idx="2">
                  <c:v>5.6274030990687729E-2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2E-4EF9-9A94-DAA19BFB66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748031"/>
        <c:axId val="1953748991"/>
      </c:scatterChart>
      <c:valAx>
        <c:axId val="19537480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991"/>
        <c:crosses val="autoZero"/>
        <c:crossBetween val="midCat"/>
      </c:valAx>
      <c:valAx>
        <c:axId val="195374899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First</a:t>
            </a:r>
            <a:r>
              <a:rPr lang="en-US"/>
              <a:t> - KSM - 160 (3)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9.8738626421697284E-2"/>
                  <c:y val="-1.6224473095597461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'DBU-PVP_160dC (2)'!$Q$4:$Q$5</c:f>
              <c:numCache>
                <c:formatCode>General</c:formatCode>
                <c:ptCount val="2"/>
              </c:numCache>
            </c:numRef>
          </c:xVal>
          <c:yVal>
            <c:numRef>
              <c:f>'DBU-PVP_160dC (2)'!$U$4:$U$5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57-4D95-B958-6988EC9D42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748031"/>
        <c:axId val="1953748991"/>
      </c:scatterChart>
      <c:valAx>
        <c:axId val="19537480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991"/>
        <c:crosses val="autoZero"/>
        <c:crossBetween val="midCat"/>
      </c:valAx>
      <c:valAx>
        <c:axId val="195374899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Second</a:t>
            </a:r>
            <a:r>
              <a:rPr lang="en-US" b="1" baseline="0"/>
              <a:t> </a:t>
            </a:r>
            <a:r>
              <a:rPr lang="en-US"/>
              <a:t>- KSM - 160 (1)</a:t>
            </a:r>
          </a:p>
        </c:rich>
      </c:tx>
      <c:layout>
        <c:manualLayout>
          <c:xMode val="edge"/>
          <c:yMode val="edge"/>
          <c:x val="0.20573248407643313"/>
          <c:y val="3.52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9.8738626421697284E-2"/>
                  <c:y val="-1.6224473095597461E-3"/>
                </c:manualLayout>
              </c:layout>
              <c:numFmt formatCode="#,##0.000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'DBU-PVP_160dC (2)'!$P$6:$P$10</c:f>
              <c:numCache>
                <c:formatCode>General</c:formatCode>
                <c:ptCount val="5"/>
                <c:pt idx="0">
                  <c:v>0</c:v>
                </c:pt>
                <c:pt idx="1">
                  <c:v>30</c:v>
                </c:pt>
                <c:pt idx="2">
                  <c:v>90</c:v>
                </c:pt>
                <c:pt idx="3">
                  <c:v>210</c:v>
                </c:pt>
                <c:pt idx="4">
                  <c:v>330</c:v>
                </c:pt>
              </c:numCache>
            </c:numRef>
          </c:xVal>
          <c:yVal>
            <c:numRef>
              <c:f>'DBU-PVP_160dC (2)'!$G$6:$G$10</c:f>
              <c:numCache>
                <c:formatCode>General</c:formatCode>
                <c:ptCount val="5"/>
                <c:pt idx="0">
                  <c:v>0</c:v>
                </c:pt>
                <c:pt idx="1">
                  <c:v>5.626430366835744E-3</c:v>
                </c:pt>
                <c:pt idx="3">
                  <c:v>1.9947137741509691E-2</c:v>
                </c:pt>
                <c:pt idx="4">
                  <c:v>3.9658982388693476E-2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79-4A92-A8A6-4F19FC6131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748031"/>
        <c:axId val="1953748991"/>
      </c:scatterChart>
      <c:valAx>
        <c:axId val="19537480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991"/>
        <c:crosses val="autoZero"/>
        <c:crossBetween val="midCat"/>
      </c:valAx>
      <c:valAx>
        <c:axId val="195374899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Second</a:t>
            </a:r>
            <a:r>
              <a:rPr lang="en-US"/>
              <a:t> - KSM - 160 (2)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9.8738626421697284E-2"/>
                  <c:y val="-1.6224473095597461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'DBU-PVP_160dC (2)'!$P$6:$P$10</c:f>
              <c:numCache>
                <c:formatCode>General</c:formatCode>
                <c:ptCount val="5"/>
                <c:pt idx="0">
                  <c:v>0</c:v>
                </c:pt>
                <c:pt idx="1">
                  <c:v>30</c:v>
                </c:pt>
                <c:pt idx="2">
                  <c:v>90</c:v>
                </c:pt>
                <c:pt idx="3">
                  <c:v>210</c:v>
                </c:pt>
                <c:pt idx="4">
                  <c:v>330</c:v>
                </c:pt>
              </c:numCache>
            </c:numRef>
          </c:xVal>
          <c:yVal>
            <c:numRef>
              <c:f>'DBU-PVP_160dC (2)'!$O$6:$O$10</c:f>
              <c:numCache>
                <c:formatCode>General</c:formatCode>
                <c:ptCount val="5"/>
                <c:pt idx="0">
                  <c:v>0</c:v>
                </c:pt>
                <c:pt idx="1">
                  <c:v>1.6263053108254377E-2</c:v>
                </c:pt>
                <c:pt idx="2">
                  <c:v>3.2868502058991278E-2</c:v>
                </c:pt>
                <c:pt idx="3">
                  <c:v>6.2831821135464372E-2</c:v>
                </c:pt>
                <c:pt idx="4">
                  <c:v>0.10004115414519432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84E-46E3-A068-4386CE3BF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748031"/>
        <c:axId val="1953748991"/>
      </c:scatterChart>
      <c:valAx>
        <c:axId val="19537480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991"/>
        <c:crosses val="autoZero"/>
        <c:crossBetween val="midCat"/>
      </c:valAx>
      <c:valAx>
        <c:axId val="195374899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Second</a:t>
            </a:r>
            <a:r>
              <a:rPr lang="en-US"/>
              <a:t> - KSM - 160 (3)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9.8738626421697284E-2"/>
                  <c:y val="-1.6224473095597461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'DBU-PVP_160dC (2)'!$Q$5:$Q$11</c:f>
              <c:numCache>
                <c:formatCode>General</c:formatCode>
                <c:ptCount val="7"/>
              </c:numCache>
            </c:numRef>
          </c:xVal>
          <c:yVal>
            <c:numRef>
              <c:f>'DBU-PVP_160dC (2)'!$W$5:$W$11</c:f>
              <c:numCache>
                <c:formatCode>General</c:formatCode>
                <c:ptCount val="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59C-4232-A318-58837DC47F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748031"/>
        <c:axId val="1953748991"/>
      </c:scatterChart>
      <c:valAx>
        <c:axId val="19537480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991"/>
        <c:crosses val="autoZero"/>
        <c:crossBetween val="midCat"/>
      </c:valAx>
      <c:valAx>
        <c:axId val="195374899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748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spPr>
            <a:ln w="38100">
              <a:noFill/>
            </a:ln>
          </c:spPr>
          <c:trendline>
            <c:spPr>
              <a:ln>
                <a:solidFill>
                  <a:srgbClr val="002060"/>
                </a:solidFill>
                <a:prstDash val="dash"/>
              </a:ln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0.26703005777528582"/>
                  <c:y val="-3.4275949404458467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>
                      <a:solidFill>
                        <a:srgbClr val="002060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'DBU-PVP_190dC'!$A$14:$A$16</c:f>
              <c:numCache>
                <c:formatCode>General</c:formatCode>
                <c:ptCount val="3"/>
                <c:pt idx="0">
                  <c:v>0</c:v>
                </c:pt>
                <c:pt idx="1">
                  <c:v>7.5</c:v>
                </c:pt>
                <c:pt idx="2">
                  <c:v>15</c:v>
                </c:pt>
              </c:numCache>
            </c:numRef>
          </c:xVal>
          <c:yVal>
            <c:numRef>
              <c:f>'DBU-PVP_190dC'!$F$14:$F$16</c:f>
              <c:numCache>
                <c:formatCode>General</c:formatCode>
                <c:ptCount val="3"/>
                <c:pt idx="0">
                  <c:v>0</c:v>
                </c:pt>
                <c:pt idx="1">
                  <c:v>8.8822520092345703E-2</c:v>
                </c:pt>
                <c:pt idx="2">
                  <c:v>0.13450190366517967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B9A-4E01-ADDE-BE23512E03C8}"/>
            </c:ext>
          </c:extLst>
        </c:ser>
        <c:ser>
          <c:idx val="2"/>
          <c:order val="1"/>
          <c:spPr>
            <a:ln w="25400" cap="rnd">
              <a:noFill/>
              <a:round/>
            </a:ln>
            <a:effectLst/>
          </c:spPr>
          <c:trendline>
            <c:spPr>
              <a:ln>
                <a:solidFill>
                  <a:srgbClr val="FF0000"/>
                </a:solidFill>
                <a:prstDash val="dash"/>
              </a:ln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0.18419411195891544"/>
                  <c:y val="-6.6545076436726566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>
                      <a:solidFill>
                        <a:srgbClr val="FF0000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'DBU-PVP_180dC'!$S$3:$S$5</c:f>
              <c:numCache>
                <c:formatCode>General</c:formatCode>
                <c:ptCount val="3"/>
                <c:pt idx="0">
                  <c:v>0</c:v>
                </c:pt>
                <c:pt idx="1">
                  <c:v>15</c:v>
                </c:pt>
                <c:pt idx="2">
                  <c:v>30</c:v>
                </c:pt>
              </c:numCache>
            </c:numRef>
          </c:xVal>
          <c:yVal>
            <c:numRef>
              <c:f>'DBU-PVP_180dC'!$V$3:$V$5</c:f>
              <c:numCache>
                <c:formatCode>General</c:formatCode>
                <c:ptCount val="3"/>
                <c:pt idx="0">
                  <c:v>0</c:v>
                </c:pt>
                <c:pt idx="1">
                  <c:v>7.9903391787591871E-2</c:v>
                </c:pt>
                <c:pt idx="2">
                  <c:v>0.10614612897015474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B9A-4E01-ADDE-BE23512E03C8}"/>
            </c:ext>
          </c:extLst>
        </c:ser>
        <c:ser>
          <c:idx val="3"/>
          <c:order val="2"/>
          <c:spPr>
            <a:ln w="38100" cap="rnd">
              <a:noFill/>
              <a:round/>
            </a:ln>
            <a:effectLst/>
          </c:spPr>
          <c:trendline>
            <c:spPr>
              <a:ln>
                <a:solidFill>
                  <a:schemeClr val="accent4"/>
                </a:solidFill>
                <a:prstDash val="dash"/>
              </a:ln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0.20070597986397212"/>
                  <c:y val="0.10756890599345088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>
                      <a:solidFill>
                        <a:schemeClr val="accent4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'DBU-PVP_170dC'!$K$3:$K$5</c:f>
              <c:numCache>
                <c:formatCode>General</c:formatCode>
                <c:ptCount val="3"/>
                <c:pt idx="0">
                  <c:v>0</c:v>
                </c:pt>
                <c:pt idx="1">
                  <c:v>15</c:v>
                </c:pt>
                <c:pt idx="2">
                  <c:v>30</c:v>
                </c:pt>
              </c:numCache>
            </c:numRef>
          </c:xVal>
          <c:yVal>
            <c:numRef>
              <c:f>'DBU-PVP_170dC'!$N$3:$N$5</c:f>
              <c:numCache>
                <c:formatCode>General</c:formatCode>
                <c:ptCount val="3"/>
                <c:pt idx="0">
                  <c:v>0</c:v>
                </c:pt>
                <c:pt idx="1">
                  <c:v>6.4409516325109384E-2</c:v>
                </c:pt>
                <c:pt idx="2">
                  <c:v>8.6080585257762077E-2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B9A-4E01-ADDE-BE23512E03C8}"/>
            </c:ext>
          </c:extLst>
        </c:ser>
        <c:ser>
          <c:idx val="0"/>
          <c:order val="3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2700" cap="rnd">
                <a:solidFill>
                  <a:schemeClr val="accent1"/>
                </a:solidFill>
                <a:prstDash val="dash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0.17593817800638689"/>
                  <c:y val="9.079274976202017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vert="horz"/>
                <a:lstStyle/>
                <a:p>
                  <a:pPr>
                    <a:defRPr/>
                  </a:pPr>
                  <a:endParaRPr lang="en-US"/>
                </a:p>
              </c:txPr>
            </c:trendlineLbl>
          </c:trendline>
          <c:xVal>
            <c:numRef>
              <c:f>'DBU-PVP_160dC'!$M$3:$M$5</c:f>
              <c:numCache>
                <c:formatCode>General</c:formatCode>
                <c:ptCount val="3"/>
                <c:pt idx="0">
                  <c:v>0</c:v>
                </c:pt>
                <c:pt idx="1">
                  <c:v>15</c:v>
                </c:pt>
                <c:pt idx="2">
                  <c:v>30</c:v>
                </c:pt>
              </c:numCache>
            </c:numRef>
          </c:xVal>
          <c:yVal>
            <c:numRef>
              <c:f>'DBU-PVP_160dC'!$P$3:$P$5</c:f>
              <c:numCache>
                <c:formatCode>General</c:formatCode>
                <c:ptCount val="3"/>
                <c:pt idx="0">
                  <c:v>0</c:v>
                </c:pt>
                <c:pt idx="1">
                  <c:v>3.8279993253525268E-2</c:v>
                </c:pt>
                <c:pt idx="2">
                  <c:v>5.6554818263735207E-2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B9A-4E01-ADDE-BE23512E03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3967040"/>
        <c:axId val="768571663"/>
      </c:scatterChart>
      <c:valAx>
        <c:axId val="120396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Time (min)</a:t>
                </a:r>
              </a:p>
            </c:rich>
          </c:tx>
          <c:overlay val="0"/>
        </c:title>
        <c:numFmt formatCode="General" sourceLinked="1"/>
        <c:majorTickMark val="out"/>
        <c:minorTickMark val="out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68571663"/>
        <c:crosses val="autoZero"/>
        <c:crossBetween val="midCat"/>
      </c:valAx>
      <c:valAx>
        <c:axId val="768571663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GB" sz="1000" b="1" i="0" u="none" strike="noStrike" kern="1200" baseline="0" dirty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1 - (1-X)^1/3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1203967040"/>
        <c:crosses val="autoZero"/>
        <c:crossBetween val="midCat"/>
      </c:valAx>
      <c:spPr>
        <a:solidFill>
          <a:schemeClr val="lt1"/>
        </a:solidFill>
        <a:ln w="19050" cap="flat" cmpd="sng" algn="ctr">
          <a:solidFill>
            <a:schemeClr val="dk1"/>
          </a:solidFill>
          <a:prstDash val="solid"/>
          <a:miter lim="800000"/>
        </a:ln>
        <a:effectLst/>
      </c:spPr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spPr>
            <a:ln w="25400">
              <a:noFill/>
            </a:ln>
          </c:spPr>
          <c:trendline>
            <c:spPr>
              <a:ln>
                <a:solidFill>
                  <a:srgbClr val="002060"/>
                </a:solidFill>
                <a:prstDash val="dash"/>
              </a:ln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0.11385266603914559"/>
                  <c:y val="-8.0534332522092272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>
                      <a:solidFill>
                        <a:srgbClr val="002060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'DBU-PVP_190dC'!$I$16:$I$21</c:f>
              <c:numCache>
                <c:formatCode>General</c:formatCode>
                <c:ptCount val="6"/>
                <c:pt idx="0">
                  <c:v>0</c:v>
                </c:pt>
                <c:pt idx="1">
                  <c:v>15</c:v>
                </c:pt>
                <c:pt idx="2">
                  <c:v>45</c:v>
                </c:pt>
                <c:pt idx="3">
                  <c:v>75</c:v>
                </c:pt>
                <c:pt idx="4">
                  <c:v>105</c:v>
                </c:pt>
                <c:pt idx="5">
                  <c:v>165</c:v>
                </c:pt>
              </c:numCache>
            </c:numRef>
          </c:xVal>
          <c:yVal>
            <c:numRef>
              <c:f>'DBU-PVP_190dC'!$L$16:$L$21</c:f>
              <c:numCache>
                <c:formatCode>General</c:formatCode>
                <c:ptCount val="6"/>
                <c:pt idx="0">
                  <c:v>0</c:v>
                </c:pt>
                <c:pt idx="1">
                  <c:v>2.9766119621834064E-2</c:v>
                </c:pt>
                <c:pt idx="2">
                  <c:v>0.10233803009251896</c:v>
                </c:pt>
                <c:pt idx="3">
                  <c:v>0.16572550778065953</c:v>
                </c:pt>
                <c:pt idx="4">
                  <c:v>0.22712456093437827</c:v>
                </c:pt>
                <c:pt idx="5">
                  <c:v>0.29119953919115737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2AC-46A7-A26F-69BB4E8EE177}"/>
            </c:ext>
          </c:extLst>
        </c:ser>
        <c:ser>
          <c:idx val="2"/>
          <c:order val="1"/>
          <c:spPr>
            <a:ln w="38100" cap="rnd">
              <a:noFill/>
              <a:round/>
            </a:ln>
            <a:effectLst/>
          </c:spPr>
          <c:trendline>
            <c:spPr>
              <a:ln>
                <a:solidFill>
                  <a:srgbClr val="FF0000"/>
                </a:solidFill>
                <a:prstDash val="dash"/>
              </a:ln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0.19897066725192553"/>
                  <c:y val="1.2397696596767056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>
                      <a:solidFill>
                        <a:srgbClr val="FF0000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'DBU-PVP_180dC'!$X$4:$X$12</c:f>
              <c:numCache>
                <c:formatCode>General</c:formatCod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75</c:v>
                </c:pt>
                <c:pt idx="5">
                  <c:v>105</c:v>
                </c:pt>
                <c:pt idx="6">
                  <c:v>165</c:v>
                </c:pt>
                <c:pt idx="7">
                  <c:v>195</c:v>
                </c:pt>
                <c:pt idx="8">
                  <c:v>225</c:v>
                </c:pt>
              </c:numCache>
            </c:numRef>
          </c:xVal>
          <c:yVal>
            <c:numRef>
              <c:f>'DBU-PVP_180dC'!$AA$4:$AA$12</c:f>
              <c:numCache>
                <c:formatCode>General</c:formatCode>
                <c:ptCount val="9"/>
                <c:pt idx="0">
                  <c:v>0</c:v>
                </c:pt>
                <c:pt idx="1">
                  <c:v>2.207249958805646E-2</c:v>
                </c:pt>
                <c:pt idx="2">
                  <c:v>4.093020273675807E-2</c:v>
                </c:pt>
                <c:pt idx="3">
                  <c:v>5.6086932260763889E-2</c:v>
                </c:pt>
                <c:pt idx="4">
                  <c:v>9.1722454772549589E-2</c:v>
                </c:pt>
                <c:pt idx="5">
                  <c:v>0.14294983365631064</c:v>
                </c:pt>
                <c:pt idx="6">
                  <c:v>0.23741722060884207</c:v>
                </c:pt>
                <c:pt idx="7">
                  <c:v>0.32236209800188209</c:v>
                </c:pt>
                <c:pt idx="8">
                  <c:v>0.33531141898489891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2AC-46A7-A26F-69BB4E8EE177}"/>
            </c:ext>
          </c:extLst>
        </c:ser>
        <c:ser>
          <c:idx val="3"/>
          <c:order val="2"/>
          <c:spPr>
            <a:ln w="38100" cap="rnd">
              <a:noFill/>
              <a:round/>
            </a:ln>
            <a:effectLst/>
          </c:spPr>
          <c:trendline>
            <c:spPr>
              <a:ln>
                <a:solidFill>
                  <a:schemeClr val="accent4"/>
                </a:solidFill>
                <a:prstDash val="dash"/>
              </a:ln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3.5480807779629059E-2"/>
                  <c:y val="-6.4948884200385429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>
                      <a:solidFill>
                        <a:schemeClr val="accent4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'DBU-PVP_170dC'!$P$4:$P$10</c:f>
              <c:numCache>
                <c:formatCode>General</c:formatCode>
                <c:ptCount val="7"/>
                <c:pt idx="0">
                  <c:v>0</c:v>
                </c:pt>
                <c:pt idx="1">
                  <c:v>15</c:v>
                </c:pt>
                <c:pt idx="2">
                  <c:v>45</c:v>
                </c:pt>
                <c:pt idx="3">
                  <c:v>105</c:v>
                </c:pt>
                <c:pt idx="4">
                  <c:v>165</c:v>
                </c:pt>
                <c:pt idx="5">
                  <c:v>225</c:v>
                </c:pt>
                <c:pt idx="6">
                  <c:v>345</c:v>
                </c:pt>
              </c:numCache>
            </c:numRef>
          </c:xVal>
          <c:yVal>
            <c:numRef>
              <c:f>'DBU-PVP_170dC'!$S$4:$S$10</c:f>
              <c:numCache>
                <c:formatCode>General</c:formatCode>
                <c:ptCount val="7"/>
                <c:pt idx="0">
                  <c:v>0</c:v>
                </c:pt>
                <c:pt idx="1">
                  <c:v>1.8887837663654983E-2</c:v>
                </c:pt>
                <c:pt idx="2">
                  <c:v>3.9163778382715009E-2</c:v>
                </c:pt>
                <c:pt idx="3">
                  <c:v>6.6680839217474919E-2</c:v>
                </c:pt>
                <c:pt idx="4">
                  <c:v>9.6005410270716962E-2</c:v>
                </c:pt>
                <c:pt idx="5">
                  <c:v>0.12872604834387158</c:v>
                </c:pt>
                <c:pt idx="6">
                  <c:v>0.19570023471334885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2AC-46A7-A26F-69BB4E8EE177}"/>
            </c:ext>
          </c:extLst>
        </c:ser>
        <c:ser>
          <c:idx val="0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2700" cap="rnd">
                <a:solidFill>
                  <a:schemeClr val="accent1"/>
                </a:solidFill>
                <a:prstDash val="dash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9.9098634332863936E-2"/>
                  <c:y val="9.69786605421600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vert="horz"/>
                <a:lstStyle/>
                <a:p>
                  <a:pPr>
                    <a:defRPr/>
                  </a:pPr>
                  <a:endParaRPr lang="en-US"/>
                </a:p>
              </c:txPr>
            </c:trendlineLbl>
          </c:trendline>
          <c:xVal>
            <c:numRef>
              <c:f>'DBU-PVP_160dC'!$R$5:$R$9</c:f>
              <c:numCache>
                <c:formatCode>General</c:formatCode>
                <c:ptCount val="5"/>
                <c:pt idx="0">
                  <c:v>0</c:v>
                </c:pt>
                <c:pt idx="1">
                  <c:v>30</c:v>
                </c:pt>
                <c:pt idx="2">
                  <c:v>90</c:v>
                </c:pt>
                <c:pt idx="3">
                  <c:v>210</c:v>
                </c:pt>
                <c:pt idx="4">
                  <c:v>330</c:v>
                </c:pt>
              </c:numCache>
            </c:numRef>
          </c:xVal>
          <c:yVal>
            <c:numRef>
              <c:f>'DBU-PVP_160dC'!$U$5:$U$9</c:f>
              <c:numCache>
                <c:formatCode>General</c:formatCode>
                <c:ptCount val="5"/>
                <c:pt idx="0">
                  <c:v>0</c:v>
                </c:pt>
                <c:pt idx="1">
                  <c:v>1.5574643543565081E-2</c:v>
                </c:pt>
                <c:pt idx="2">
                  <c:v>3.0859158746315618E-2</c:v>
                </c:pt>
                <c:pt idx="3">
                  <c:v>5.7191888946209524E-2</c:v>
                </c:pt>
                <c:pt idx="4">
                  <c:v>8.8240733745292954E-2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2AC-46A7-A26F-69BB4E8EE1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5564592"/>
        <c:axId val="1105548752"/>
      </c:scatterChart>
      <c:valAx>
        <c:axId val="1105564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Time (min)</a:t>
                </a:r>
              </a:p>
            </c:rich>
          </c:tx>
          <c:overlay val="0"/>
        </c:title>
        <c:numFmt formatCode="General" sourceLinked="1"/>
        <c:majorTickMark val="out"/>
        <c:minorTickMark val="out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1105548752"/>
        <c:crosses val="autoZero"/>
        <c:crossBetween val="midCat"/>
      </c:valAx>
      <c:valAx>
        <c:axId val="1105548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GB" sz="1000" b="1" i="0" u="none" strike="noStrike" kern="1200" baseline="0" dirty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1 - (1-X)^1/3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1105564592"/>
        <c:crosses val="autoZero"/>
        <c:crossBetween val="midCat"/>
      </c:valAx>
      <c:spPr>
        <a:solidFill>
          <a:schemeClr val="lt1"/>
        </a:solidFill>
        <a:ln w="19050" cap="flat" cmpd="sng" algn="ctr">
          <a:solidFill>
            <a:schemeClr val="dk1"/>
          </a:solidFill>
          <a:prstDash val="solid"/>
          <a:miter lim="800000"/>
        </a:ln>
        <a:effectLst/>
      </c:spPr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spPr>
            <a:ln w="25400">
              <a:noFill/>
            </a:ln>
          </c:spPr>
          <c:trendline>
            <c:spPr>
              <a:ln>
                <a:solidFill>
                  <a:srgbClr val="002060"/>
                </a:solidFill>
                <a:prstDash val="dash"/>
              </a:ln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0.11385266603914559"/>
                  <c:y val="-8.0534332522092272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>
                      <a:solidFill>
                        <a:srgbClr val="002060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'DBU-PVP_190dC'!$A$16:$A$21</c:f>
              <c:numCache>
                <c:formatCode>General</c:formatCode>
                <c:ptCount val="6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90</c:v>
                </c:pt>
                <c:pt idx="4">
                  <c:v>120</c:v>
                </c:pt>
                <c:pt idx="5">
                  <c:v>180</c:v>
                </c:pt>
              </c:numCache>
            </c:numRef>
          </c:xVal>
          <c:yVal>
            <c:numRef>
              <c:f>'DBU-PVP_190dC'!$L$16:$L$21</c:f>
              <c:numCache>
                <c:formatCode>General</c:formatCode>
                <c:ptCount val="6"/>
                <c:pt idx="0">
                  <c:v>0</c:v>
                </c:pt>
                <c:pt idx="1">
                  <c:v>2.9766119621834064E-2</c:v>
                </c:pt>
                <c:pt idx="2">
                  <c:v>0.10233803009251896</c:v>
                </c:pt>
                <c:pt idx="3">
                  <c:v>0.16572550778065953</c:v>
                </c:pt>
                <c:pt idx="4">
                  <c:v>0.22712456093437827</c:v>
                </c:pt>
                <c:pt idx="5">
                  <c:v>0.29119953919115737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26-425D-BE3B-4D6E2AEB5669}"/>
            </c:ext>
          </c:extLst>
        </c:ser>
        <c:ser>
          <c:idx val="2"/>
          <c:order val="1"/>
          <c:spPr>
            <a:ln w="38100" cap="rnd">
              <a:noFill/>
              <a:round/>
            </a:ln>
            <a:effectLst/>
          </c:spPr>
          <c:trendline>
            <c:spPr>
              <a:ln>
                <a:solidFill>
                  <a:srgbClr val="FF0000"/>
                </a:solidFill>
                <a:prstDash val="dash"/>
              </a:ln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0.19897066725192553"/>
                  <c:y val="1.2397696596767056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>
                      <a:solidFill>
                        <a:srgbClr val="FF0000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'DBU-PVP_180dC'!$S$4:$S$12</c:f>
              <c:numCache>
                <c:formatCode>General</c:formatCode>
                <c:ptCount val="9"/>
                <c:pt idx="0">
                  <c:v>15</c:v>
                </c:pt>
                <c:pt idx="1">
                  <c:v>30</c:v>
                </c:pt>
                <c:pt idx="2">
                  <c:v>45</c:v>
                </c:pt>
                <c:pt idx="3">
                  <c:v>60</c:v>
                </c:pt>
                <c:pt idx="4">
                  <c:v>90</c:v>
                </c:pt>
                <c:pt idx="5">
                  <c:v>120</c:v>
                </c:pt>
                <c:pt idx="6">
                  <c:v>180</c:v>
                </c:pt>
                <c:pt idx="7">
                  <c:v>210</c:v>
                </c:pt>
                <c:pt idx="8">
                  <c:v>240</c:v>
                </c:pt>
              </c:numCache>
            </c:numRef>
          </c:xVal>
          <c:yVal>
            <c:numRef>
              <c:f>'DBU-PVP_180dC'!$AA$4:$AA$12</c:f>
              <c:numCache>
                <c:formatCode>General</c:formatCode>
                <c:ptCount val="9"/>
                <c:pt idx="0">
                  <c:v>0</c:v>
                </c:pt>
                <c:pt idx="1">
                  <c:v>2.207249958805646E-2</c:v>
                </c:pt>
                <c:pt idx="2">
                  <c:v>4.093020273675807E-2</c:v>
                </c:pt>
                <c:pt idx="3">
                  <c:v>5.6086932260763889E-2</c:v>
                </c:pt>
                <c:pt idx="4">
                  <c:v>9.1722454772549589E-2</c:v>
                </c:pt>
                <c:pt idx="5">
                  <c:v>0.14294983365631064</c:v>
                </c:pt>
                <c:pt idx="6">
                  <c:v>0.23741722060884207</c:v>
                </c:pt>
                <c:pt idx="7">
                  <c:v>0.32236209800188209</c:v>
                </c:pt>
                <c:pt idx="8">
                  <c:v>0.33531141898489891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126-425D-BE3B-4D6E2AEB5669}"/>
            </c:ext>
          </c:extLst>
        </c:ser>
        <c:ser>
          <c:idx val="3"/>
          <c:order val="2"/>
          <c:spPr>
            <a:ln w="38100" cap="rnd">
              <a:noFill/>
              <a:round/>
            </a:ln>
            <a:effectLst/>
          </c:spPr>
          <c:trendline>
            <c:spPr>
              <a:ln>
                <a:solidFill>
                  <a:schemeClr val="accent4"/>
                </a:solidFill>
                <a:prstDash val="dash"/>
              </a:ln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3.5480807779629059E-2"/>
                  <c:y val="-6.4948884200385429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>
                      <a:solidFill>
                        <a:schemeClr val="accent4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'DBU-PVP_170dC'!$K$4:$K$10</c:f>
              <c:numCache>
                <c:formatCode>General</c:formatCode>
                <c:ptCount val="7"/>
                <c:pt idx="0">
                  <c:v>15</c:v>
                </c:pt>
                <c:pt idx="1">
                  <c:v>30</c:v>
                </c:pt>
                <c:pt idx="2">
                  <c:v>60</c:v>
                </c:pt>
                <c:pt idx="3">
                  <c:v>120</c:v>
                </c:pt>
                <c:pt idx="4">
                  <c:v>180</c:v>
                </c:pt>
                <c:pt idx="5">
                  <c:v>240</c:v>
                </c:pt>
                <c:pt idx="6">
                  <c:v>360</c:v>
                </c:pt>
              </c:numCache>
            </c:numRef>
          </c:xVal>
          <c:yVal>
            <c:numRef>
              <c:f>'DBU-PVP_170dC'!$S$4:$S$10</c:f>
              <c:numCache>
                <c:formatCode>General</c:formatCode>
                <c:ptCount val="7"/>
                <c:pt idx="0">
                  <c:v>0</c:v>
                </c:pt>
                <c:pt idx="1">
                  <c:v>1.8887837663654983E-2</c:v>
                </c:pt>
                <c:pt idx="2">
                  <c:v>3.9163778382715009E-2</c:v>
                </c:pt>
                <c:pt idx="3">
                  <c:v>6.6680839217474919E-2</c:v>
                </c:pt>
                <c:pt idx="4">
                  <c:v>9.6005410270716962E-2</c:v>
                </c:pt>
                <c:pt idx="5">
                  <c:v>0.12872604834387158</c:v>
                </c:pt>
                <c:pt idx="6">
                  <c:v>0.19570023471334885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126-425D-BE3B-4D6E2AEB5669}"/>
            </c:ext>
          </c:extLst>
        </c:ser>
        <c:ser>
          <c:idx val="0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2700" cap="rnd">
                <a:solidFill>
                  <a:schemeClr val="accent1"/>
                </a:solidFill>
                <a:prstDash val="dash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9.9098634332863936E-2"/>
                  <c:y val="9.69786605421600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vert="horz"/>
                <a:lstStyle/>
                <a:p>
                  <a:pPr>
                    <a:defRPr/>
                  </a:pPr>
                  <a:endParaRPr lang="en-US"/>
                </a:p>
              </c:txPr>
            </c:trendlineLbl>
          </c:trendline>
          <c:xVal>
            <c:numRef>
              <c:f>'DBU-PVP_160dC'!$M$5:$M$9</c:f>
              <c:numCache>
                <c:formatCode>General</c:formatCode>
                <c:ptCount val="5"/>
                <c:pt idx="0">
                  <c:v>30</c:v>
                </c:pt>
                <c:pt idx="1">
                  <c:v>60</c:v>
                </c:pt>
                <c:pt idx="2">
                  <c:v>120</c:v>
                </c:pt>
                <c:pt idx="3">
                  <c:v>240</c:v>
                </c:pt>
                <c:pt idx="4">
                  <c:v>360</c:v>
                </c:pt>
              </c:numCache>
            </c:numRef>
          </c:xVal>
          <c:yVal>
            <c:numRef>
              <c:f>'DBU-PVP_160dC'!$U$5:$U$9</c:f>
              <c:numCache>
                <c:formatCode>General</c:formatCode>
                <c:ptCount val="5"/>
                <c:pt idx="0">
                  <c:v>0</c:v>
                </c:pt>
                <c:pt idx="1">
                  <c:v>1.5574643543565081E-2</c:v>
                </c:pt>
                <c:pt idx="2">
                  <c:v>3.0859158746315618E-2</c:v>
                </c:pt>
                <c:pt idx="3">
                  <c:v>5.7191888946209524E-2</c:v>
                </c:pt>
                <c:pt idx="4">
                  <c:v>8.8240733745292954E-2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126-425D-BE3B-4D6E2AEB56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5564592"/>
        <c:axId val="1105548752"/>
      </c:scatterChart>
      <c:valAx>
        <c:axId val="1105564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Time (min)</a:t>
                </a:r>
              </a:p>
            </c:rich>
          </c:tx>
          <c:overlay val="0"/>
        </c:title>
        <c:numFmt formatCode="General" sourceLinked="1"/>
        <c:majorTickMark val="out"/>
        <c:minorTickMark val="out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1105548752"/>
        <c:crosses val="autoZero"/>
        <c:crossBetween val="midCat"/>
      </c:valAx>
      <c:valAx>
        <c:axId val="1105548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GB" sz="1000" b="1" i="0" u="none" strike="noStrike" kern="1200" baseline="0" dirty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1 - (1-X)^1/3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1105564592"/>
        <c:crosses val="autoZero"/>
        <c:crossBetween val="midCat"/>
      </c:valAx>
      <c:spPr>
        <a:solidFill>
          <a:schemeClr val="lt1"/>
        </a:solidFill>
        <a:ln w="19050" cap="flat" cmpd="sng" algn="ctr">
          <a:solidFill>
            <a:schemeClr val="dk1"/>
          </a:solidFill>
          <a:prstDash val="solid"/>
          <a:miter lim="800000"/>
        </a:ln>
        <a:effectLst/>
      </c:spPr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v>190 Degrees</c:v>
          </c:tx>
          <c:spPr>
            <a:ln w="38100">
              <a:noFill/>
            </a:ln>
            <a:effectLst/>
          </c:spPr>
          <c:marker>
            <c:symbol val="square"/>
            <c:size val="5"/>
          </c:marker>
          <c:errBars>
            <c:errDir val="y"/>
            <c:errBarType val="both"/>
            <c:errValType val="cust"/>
            <c:noEndCap val="0"/>
            <c:plus>
              <c:numRef>
                <c:f>'DBU-PVP_190dC'!$E$14:$E$21</c:f>
                <c:numCache>
                  <c:formatCode>General</c:formatCode>
                  <c:ptCount val="8"/>
                  <c:pt idx="1">
                    <c:v>2.7577164466275356E-2</c:v>
                  </c:pt>
                  <c:pt idx="2">
                    <c:v>6.2016798799464853E-2</c:v>
                  </c:pt>
                  <c:pt idx="3">
                    <c:v>6.8879121171319765E-2</c:v>
                  </c:pt>
                  <c:pt idx="4">
                    <c:v>6.5835653967537489E-2</c:v>
                  </c:pt>
                  <c:pt idx="5">
                    <c:v>5.7982756057296872E-2</c:v>
                  </c:pt>
                  <c:pt idx="6">
                    <c:v>2.6851443164195066E-2</c:v>
                  </c:pt>
                  <c:pt idx="7">
                    <c:v>1.3378091543016692E-2</c:v>
                  </c:pt>
                </c:numCache>
              </c:numRef>
            </c:plus>
            <c:minus>
              <c:numRef>
                <c:f>'DBU-PVP_190dC'!$E$14:$E$21</c:f>
                <c:numCache>
                  <c:formatCode>General</c:formatCode>
                  <c:ptCount val="8"/>
                  <c:pt idx="1">
                    <c:v>2.7577164466275356E-2</c:v>
                  </c:pt>
                  <c:pt idx="2">
                    <c:v>6.2016798799464853E-2</c:v>
                  </c:pt>
                  <c:pt idx="3">
                    <c:v>6.8879121171319765E-2</c:v>
                  </c:pt>
                  <c:pt idx="4">
                    <c:v>6.5835653967537489E-2</c:v>
                  </c:pt>
                  <c:pt idx="5">
                    <c:v>5.7982756057296872E-2</c:v>
                  </c:pt>
                  <c:pt idx="6">
                    <c:v>2.6851443164195066E-2</c:v>
                  </c:pt>
                  <c:pt idx="7">
                    <c:v>1.3378091543016692E-2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'DBU-PVP_190dC'!$A$14:$A$21</c:f>
              <c:numCache>
                <c:formatCode>General</c:formatCode>
                <c:ptCount val="8"/>
                <c:pt idx="0">
                  <c:v>0</c:v>
                </c:pt>
                <c:pt idx="1">
                  <c:v>7.5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</c:numCache>
            </c:numRef>
          </c:xVal>
          <c:yVal>
            <c:numRef>
              <c:f>'DBU-PVP_190dC'!$D$14:$D$21</c:f>
              <c:numCache>
                <c:formatCode>0%</c:formatCode>
                <c:ptCount val="8"/>
                <c:pt idx="1">
                  <c:v>0.24349999999999999</c:v>
                </c:pt>
                <c:pt idx="2">
                  <c:v>0.35166666666666663</c:v>
                </c:pt>
                <c:pt idx="3">
                  <c:v>0.4383333333333333</c:v>
                </c:pt>
                <c:pt idx="4">
                  <c:v>0.6283333333333333</c:v>
                </c:pt>
                <c:pt idx="5">
                  <c:v>0.77099999999999991</c:v>
                </c:pt>
                <c:pt idx="6">
                  <c:v>0.89</c:v>
                </c:pt>
                <c:pt idx="7">
                  <c:v>0.9955666666666666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5C0-437F-997C-CC373142A96C}"/>
            </c:ext>
          </c:extLst>
        </c:ser>
        <c:ser>
          <c:idx val="0"/>
          <c:order val="1"/>
          <c:tx>
            <c:v>180 Degrees</c:v>
          </c:tx>
          <c:spPr>
            <a:ln w="38100">
              <a:noFill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'DBU-PVP_180dC'!$U$3:$U$11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2.1257077252842958E-2</c:v>
                  </c:pt>
                  <c:pt idx="2">
                    <c:v>1.2189476335484365E-2</c:v>
                  </c:pt>
                  <c:pt idx="3">
                    <c:v>2.9698484809834867E-3</c:v>
                  </c:pt>
                  <c:pt idx="4">
                    <c:v>1.1058631621196791E-2</c:v>
                  </c:pt>
                  <c:pt idx="5">
                    <c:v>1.4618595463769203E-2</c:v>
                  </c:pt>
                  <c:pt idx="6">
                    <c:v>4.0035775667936466E-2</c:v>
                  </c:pt>
                  <c:pt idx="7">
                    <c:v>7.3573636582678265E-2</c:v>
                  </c:pt>
                  <c:pt idx="8">
                    <c:v>1.2374368670764632E-2</c:v>
                  </c:pt>
                </c:numCache>
              </c:numRef>
            </c:plus>
            <c:minus>
              <c:numRef>
                <c:f>'DBU-PVP_180dC'!$U$3:$U$11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2.1257077252842958E-2</c:v>
                  </c:pt>
                  <c:pt idx="2">
                    <c:v>1.2189476335484365E-2</c:v>
                  </c:pt>
                  <c:pt idx="3">
                    <c:v>2.9698484809834867E-3</c:v>
                  </c:pt>
                  <c:pt idx="4">
                    <c:v>1.1058631621196791E-2</c:v>
                  </c:pt>
                  <c:pt idx="5">
                    <c:v>1.4618595463769203E-2</c:v>
                  </c:pt>
                  <c:pt idx="6">
                    <c:v>4.0035775667936466E-2</c:v>
                  </c:pt>
                  <c:pt idx="7">
                    <c:v>7.3573636582678265E-2</c:v>
                  </c:pt>
                  <c:pt idx="8">
                    <c:v>1.2374368670764632E-2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'DBU-PVP_180dC'!$S$3:$S$13</c:f>
              <c:numCache>
                <c:formatCode>General</c:formatCode>
                <c:ptCount val="11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210</c:v>
                </c:pt>
                <c:pt idx="9">
                  <c:v>240</c:v>
                </c:pt>
              </c:numCache>
            </c:numRef>
          </c:xVal>
          <c:yVal>
            <c:numRef>
              <c:f>'DBU-PVP_180dC'!$T$3:$T$13</c:f>
              <c:numCache>
                <c:formatCode>0%</c:formatCode>
                <c:ptCount val="11"/>
                <c:pt idx="0" formatCode="General">
                  <c:v>0</c:v>
                </c:pt>
                <c:pt idx="1">
                  <c:v>0.22106666666666666</c:v>
                </c:pt>
                <c:pt idx="2">
                  <c:v>0.28583333333333333</c:v>
                </c:pt>
                <c:pt idx="3">
                  <c:v>0.33890000000000003</c:v>
                </c:pt>
                <c:pt idx="4">
                  <c:v>0.38006666666666672</c:v>
                </c:pt>
                <c:pt idx="5">
                  <c:v>0.47176666666666667</c:v>
                </c:pt>
                <c:pt idx="6">
                  <c:v>0.59153333333333336</c:v>
                </c:pt>
                <c:pt idx="7">
                  <c:v>0.77760000000000007</c:v>
                </c:pt>
                <c:pt idx="8">
                  <c:v>0.90989999999999993</c:v>
                </c:pt>
                <c:pt idx="9">
                  <c:v>0.9274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5C0-437F-997C-CC373142A96C}"/>
            </c:ext>
          </c:extLst>
        </c:ser>
        <c:ser>
          <c:idx val="3"/>
          <c:order val="2"/>
          <c:tx>
            <c:v>170 Degrees</c:v>
          </c:tx>
          <c:spPr>
            <a:ln w="38100">
              <a:noFill/>
            </a:ln>
          </c:spPr>
          <c:marker>
            <c:symbol val="diamond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>
                <a:solidFill>
                  <a:schemeClr val="tx1"/>
                </a:solidFill>
              </a:ln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'DBU-PVP_170dC'!$M$3:$M$10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1.7889801564019665E-2</c:v>
                  </c:pt>
                  <c:pt idx="2">
                    <c:v>5.8689862838483256E-3</c:v>
                  </c:pt>
                  <c:pt idx="3">
                    <c:v>0</c:v>
                  </c:pt>
                  <c:pt idx="4">
                    <c:v>7.9903066274080101E-3</c:v>
                  </c:pt>
                  <c:pt idx="5">
                    <c:v>7.2124891681028145E-3</c:v>
                  </c:pt>
                  <c:pt idx="6">
                    <c:v>1.8738329701443488E-2</c:v>
                  </c:pt>
                  <c:pt idx="7">
                    <c:v>4.5961940777125235E-3</c:v>
                  </c:pt>
                </c:numCache>
              </c:numRef>
            </c:plus>
            <c:minus>
              <c:numRef>
                <c:f>'DBU-PVP_170dC'!$M$3:$M$10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1.7889801564019665E-2</c:v>
                  </c:pt>
                  <c:pt idx="2">
                    <c:v>5.8689862838483256E-3</c:v>
                  </c:pt>
                  <c:pt idx="3">
                    <c:v>0</c:v>
                  </c:pt>
                  <c:pt idx="4">
                    <c:v>7.9903066274080101E-3</c:v>
                  </c:pt>
                  <c:pt idx="5">
                    <c:v>7.2124891681028145E-3</c:v>
                  </c:pt>
                  <c:pt idx="6">
                    <c:v>1.8738329701443488E-2</c:v>
                  </c:pt>
                  <c:pt idx="7">
                    <c:v>4.5961940777125235E-3</c:v>
                  </c:pt>
                </c:numCache>
              </c:numRef>
            </c:minus>
          </c:errBars>
          <c:xVal>
            <c:numRef>
              <c:f>'DBU-PVP_170dC'!$K$3:$K$10</c:f>
              <c:numCache>
                <c:formatCode>General</c:formatCode>
                <c:ptCount val="8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  <c:pt idx="7">
                  <c:v>360</c:v>
                </c:pt>
              </c:numCache>
            </c:numRef>
          </c:xVal>
          <c:yVal>
            <c:numRef>
              <c:f>'DBU-PVP_170dC'!$L$3:$L$10</c:f>
              <c:numCache>
                <c:formatCode>0%</c:formatCode>
                <c:ptCount val="8"/>
                <c:pt idx="0">
                  <c:v>0</c:v>
                </c:pt>
                <c:pt idx="1">
                  <c:v>0.18104999999999999</c:v>
                </c:pt>
                <c:pt idx="2">
                  <c:v>0.23665</c:v>
                </c:pt>
                <c:pt idx="3">
                  <c:v>0.29400000000000004</c:v>
                </c:pt>
                <c:pt idx="4">
                  <c:v>0.36804999999999999</c:v>
                </c:pt>
                <c:pt idx="5">
                  <c:v>0.44230000000000003</c:v>
                </c:pt>
                <c:pt idx="6">
                  <c:v>0.51964999999999995</c:v>
                </c:pt>
                <c:pt idx="7">
                  <c:v>0.66074999999999995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5C0-437F-997C-CC373142A96C}"/>
            </c:ext>
          </c:extLst>
        </c:ser>
        <c:ser>
          <c:idx val="2"/>
          <c:order val="3"/>
          <c:tx>
            <c:v>160 Degrees</c:v>
          </c:tx>
          <c:spPr>
            <a:ln w="38100">
              <a:noFill/>
            </a:ln>
            <a:effectLst/>
          </c:spPr>
          <c:marker>
            <c:symbol val="triangle"/>
            <c:size val="5"/>
          </c:marker>
          <c:errBars>
            <c:errDir val="y"/>
            <c:errBarType val="both"/>
            <c:errValType val="cust"/>
            <c:noEndCap val="0"/>
            <c:plus>
              <c:numRef>
                <c:f>'DBU-PVP_160dC'!$O$3:$O$9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4.9497474683058368E-3</c:v>
                  </c:pt>
                  <c:pt idx="2">
                    <c:v>1.0606601717798223E-3</c:v>
                  </c:pt>
                  <c:pt idx="3">
                    <c:v>1.7677669529663704E-3</c:v>
                  </c:pt>
                  <c:pt idx="4">
                    <c:v>0</c:v>
                  </c:pt>
                  <c:pt idx="5">
                    <c:v>2.0081832585697977E-2</c:v>
                  </c:pt>
                  <c:pt idx="6">
                    <c:v>4.0022243815158579E-2</c:v>
                  </c:pt>
                </c:numCache>
              </c:numRef>
            </c:plus>
            <c:minus>
              <c:numRef>
                <c:f>'DBU-PVP_160dC'!$O$3:$O$9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4.9497474683058368E-3</c:v>
                  </c:pt>
                  <c:pt idx="2">
                    <c:v>1.0606601717798223E-3</c:v>
                  </c:pt>
                  <c:pt idx="3">
                    <c:v>1.7677669529663704E-3</c:v>
                  </c:pt>
                  <c:pt idx="4">
                    <c:v>0</c:v>
                  </c:pt>
                  <c:pt idx="5">
                    <c:v>2.0081832585697977E-2</c:v>
                  </c:pt>
                  <c:pt idx="6">
                    <c:v>4.0022243815158579E-2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'DBU-PVP_160dC'!$M$3:$M$9</c:f>
              <c:numCache>
                <c:formatCode>General</c:formatCode>
                <c:ptCount val="7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360</c:v>
                </c:pt>
              </c:numCache>
            </c:numRef>
          </c:xVal>
          <c:yVal>
            <c:numRef>
              <c:f>'DBU-PVP_160dC'!$N$3:$N$9</c:f>
              <c:numCache>
                <c:formatCode>0%</c:formatCode>
                <c:ptCount val="7"/>
                <c:pt idx="0">
                  <c:v>0</c:v>
                </c:pt>
                <c:pt idx="1">
                  <c:v>0.1105</c:v>
                </c:pt>
                <c:pt idx="2">
                  <c:v>0.16025</c:v>
                </c:pt>
                <c:pt idx="3">
                  <c:v>0.20624999999999999</c:v>
                </c:pt>
                <c:pt idx="4">
                  <c:v>0.25</c:v>
                </c:pt>
                <c:pt idx="5">
                  <c:v>0.32220000000000004</c:v>
                </c:pt>
                <c:pt idx="6">
                  <c:v>0.40229999999999999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5C0-437F-997C-CC373142A9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577439"/>
        <c:axId val="185578879"/>
      </c:scatterChart>
      <c:valAx>
        <c:axId val="185577439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Time</a:t>
                </a:r>
                <a:r>
                  <a:rPr lang="en-GB" baseline="0"/>
                  <a:t> (min)</a:t>
                </a:r>
                <a:endParaRPr lang="en-GB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578879"/>
        <c:crosses val="autoZero"/>
        <c:crossBetween val="midCat"/>
      </c:valAx>
      <c:valAx>
        <c:axId val="185578879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PET Conversion</a:t>
                </a:r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577439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9527380516840618"/>
          <c:y val="2.9185055624478835E-2"/>
          <c:w val="0.17359490966718327"/>
          <c:h val="0.20158576093680636"/>
        </c:manualLayout>
      </c:layout>
      <c:overlay val="1"/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190 Deg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'DBU-PVP_190dC'!$I$16:$I$21</c:f>
              <c:numCache>
                <c:formatCode>General</c:formatCode>
                <c:ptCount val="6"/>
                <c:pt idx="0">
                  <c:v>0</c:v>
                </c:pt>
                <c:pt idx="1">
                  <c:v>15</c:v>
                </c:pt>
                <c:pt idx="2">
                  <c:v>45</c:v>
                </c:pt>
                <c:pt idx="3">
                  <c:v>75</c:v>
                </c:pt>
                <c:pt idx="4">
                  <c:v>105</c:v>
                </c:pt>
                <c:pt idx="5">
                  <c:v>165</c:v>
                </c:pt>
              </c:numCache>
            </c:numRef>
          </c:xVal>
          <c:yVal>
            <c:numRef>
              <c:f>'DBU-PVP_190dC'!$J$16:$J$21</c:f>
              <c:numCache>
                <c:formatCode>0%</c:formatCode>
                <c:ptCount val="6"/>
                <c:pt idx="0">
                  <c:v>0</c:v>
                </c:pt>
                <c:pt idx="1">
                  <c:v>8.666666666666667E-2</c:v>
                </c:pt>
                <c:pt idx="2">
                  <c:v>0.27666666666666667</c:v>
                </c:pt>
                <c:pt idx="3">
                  <c:v>0.41933333333333328</c:v>
                </c:pt>
                <c:pt idx="4">
                  <c:v>0.53833333333333333</c:v>
                </c:pt>
                <c:pt idx="5">
                  <c:v>0.64389999999999992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0A-4CB2-B663-8F1C4588CB21}"/>
            </c:ext>
          </c:extLst>
        </c:ser>
        <c:ser>
          <c:idx val="1"/>
          <c:order val="1"/>
          <c:tx>
            <c:v>180 Deg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'DBU-PVP_180dC'!$X$4:$X$12</c:f>
              <c:numCache>
                <c:formatCode>General</c:formatCod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75</c:v>
                </c:pt>
                <c:pt idx="5">
                  <c:v>105</c:v>
                </c:pt>
                <c:pt idx="6">
                  <c:v>165</c:v>
                </c:pt>
                <c:pt idx="7">
                  <c:v>195</c:v>
                </c:pt>
                <c:pt idx="8">
                  <c:v>225</c:v>
                </c:pt>
              </c:numCache>
            </c:numRef>
          </c:xVal>
          <c:yVal>
            <c:numRef>
              <c:f>'DBU-PVP_180dC'!$Y$4:$Y$12</c:f>
              <c:numCache>
                <c:formatCode>0%</c:formatCode>
                <c:ptCount val="9"/>
                <c:pt idx="0">
                  <c:v>0</c:v>
                </c:pt>
                <c:pt idx="1">
                  <c:v>6.4766666666666667E-2</c:v>
                </c:pt>
                <c:pt idx="2">
                  <c:v>0.11783333333333337</c:v>
                </c:pt>
                <c:pt idx="3">
                  <c:v>0.15900000000000006</c:v>
                </c:pt>
                <c:pt idx="4">
                  <c:v>0.25070000000000003</c:v>
                </c:pt>
                <c:pt idx="5">
                  <c:v>0.37046666666666672</c:v>
                </c:pt>
                <c:pt idx="6">
                  <c:v>0.55653333333333344</c:v>
                </c:pt>
                <c:pt idx="7">
                  <c:v>0.6888333333333333</c:v>
                </c:pt>
                <c:pt idx="8">
                  <c:v>0.70633333333333337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0A-4CB2-B663-8F1C4588CB21}"/>
            </c:ext>
          </c:extLst>
        </c:ser>
        <c:ser>
          <c:idx val="2"/>
          <c:order val="2"/>
          <c:tx>
            <c:v>170 Deg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'DBU-PVP_170dC'!$P$4:$P$10</c:f>
              <c:numCache>
                <c:formatCode>General</c:formatCode>
                <c:ptCount val="7"/>
                <c:pt idx="0">
                  <c:v>0</c:v>
                </c:pt>
                <c:pt idx="1">
                  <c:v>15</c:v>
                </c:pt>
                <c:pt idx="2">
                  <c:v>45</c:v>
                </c:pt>
                <c:pt idx="3">
                  <c:v>105</c:v>
                </c:pt>
                <c:pt idx="4">
                  <c:v>165</c:v>
                </c:pt>
                <c:pt idx="5">
                  <c:v>225</c:v>
                </c:pt>
                <c:pt idx="6">
                  <c:v>345</c:v>
                </c:pt>
              </c:numCache>
            </c:numRef>
          </c:xVal>
          <c:yVal>
            <c:numRef>
              <c:f>'DBU-PVP_170dC'!$Q$4:$Q$10</c:f>
              <c:numCache>
                <c:formatCode>0%</c:formatCode>
                <c:ptCount val="7"/>
                <c:pt idx="0">
                  <c:v>0</c:v>
                </c:pt>
                <c:pt idx="1">
                  <c:v>5.5600000000000011E-2</c:v>
                </c:pt>
                <c:pt idx="2">
                  <c:v>0.11295000000000005</c:v>
                </c:pt>
                <c:pt idx="3">
                  <c:v>0.187</c:v>
                </c:pt>
                <c:pt idx="4">
                  <c:v>0.26125000000000004</c:v>
                </c:pt>
                <c:pt idx="5">
                  <c:v>0.33859999999999996</c:v>
                </c:pt>
                <c:pt idx="6">
                  <c:v>0.47969999999999996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0A-4CB2-B663-8F1C4588CB21}"/>
            </c:ext>
          </c:extLst>
        </c:ser>
        <c:ser>
          <c:idx val="3"/>
          <c:order val="3"/>
          <c:tx>
            <c:v>160 Deg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'DBU-PVP_160dC'!$R$5:$R$9</c:f>
              <c:numCache>
                <c:formatCode>General</c:formatCode>
                <c:ptCount val="5"/>
                <c:pt idx="0">
                  <c:v>0</c:v>
                </c:pt>
                <c:pt idx="1">
                  <c:v>30</c:v>
                </c:pt>
                <c:pt idx="2">
                  <c:v>90</c:v>
                </c:pt>
                <c:pt idx="3">
                  <c:v>210</c:v>
                </c:pt>
                <c:pt idx="4">
                  <c:v>330</c:v>
                </c:pt>
              </c:numCache>
            </c:numRef>
          </c:xVal>
          <c:yVal>
            <c:numRef>
              <c:f>'DBU-PVP_160dC'!$S$5:$S$9</c:f>
              <c:numCache>
                <c:formatCode>0%</c:formatCode>
                <c:ptCount val="5"/>
                <c:pt idx="0">
                  <c:v>0</c:v>
                </c:pt>
                <c:pt idx="1">
                  <c:v>4.5999999999999985E-2</c:v>
                </c:pt>
                <c:pt idx="2">
                  <c:v>8.9749999999999996E-2</c:v>
                </c:pt>
                <c:pt idx="3">
                  <c:v>0.16195000000000004</c:v>
                </c:pt>
                <c:pt idx="4">
                  <c:v>0.24204999999999999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0A-4CB2-B663-8F1C4588CB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5558352"/>
        <c:axId val="1105554032"/>
      </c:scatterChart>
      <c:valAx>
        <c:axId val="1105558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554032"/>
        <c:crosses val="autoZero"/>
        <c:crossBetween val="midCat"/>
      </c:valAx>
      <c:valAx>
        <c:axId val="1105554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5583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Init 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1237868522248673"/>
                  <c:y val="-0.1291373745825044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'DBU-PVP_Temp Effects Summary'!$C$2:$C$5</c:f>
              <c:numCache>
                <c:formatCode>General</c:formatCode>
                <c:ptCount val="4"/>
                <c:pt idx="0">
                  <c:v>2.3086690522913541E-3</c:v>
                </c:pt>
                <c:pt idx="1">
                  <c:v>2.2565722667268421E-3</c:v>
                </c:pt>
                <c:pt idx="2">
                  <c:v>2.2067747986317999E-3</c:v>
                </c:pt>
                <c:pt idx="3">
                  <c:v>2.1591277124041889E-3</c:v>
                </c:pt>
              </c:numCache>
            </c:numRef>
          </c:xVal>
          <c:yVal>
            <c:numRef>
              <c:f>'DBU-PVP_Temp Effects Summary'!$E$2:$E$5</c:f>
              <c:numCache>
                <c:formatCode>General</c:formatCode>
                <c:ptCount val="4"/>
                <c:pt idx="0">
                  <c:v>-6.2146080984221914</c:v>
                </c:pt>
                <c:pt idx="1">
                  <c:v>-5.4491402562826199</c:v>
                </c:pt>
                <c:pt idx="2">
                  <c:v>-5.2400484584240612</c:v>
                </c:pt>
                <c:pt idx="3">
                  <c:v>-4.5563800218186596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C7-41D3-A18D-2908FF8FC3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9213296"/>
        <c:axId val="653484751"/>
      </c:scatterChart>
      <c:valAx>
        <c:axId val="1199213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484751"/>
        <c:crosses val="autoZero"/>
        <c:crossBetween val="midCat"/>
      </c:valAx>
      <c:valAx>
        <c:axId val="653484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9213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DBUTPA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0333208015976157"/>
                  <c:y val="-0.1606935661423679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'DBU-PVP_Temp Effects Summary'!$C$2:$C$5</c:f>
              <c:numCache>
                <c:formatCode>General</c:formatCode>
                <c:ptCount val="4"/>
                <c:pt idx="0">
                  <c:v>2.3086690522913541E-3</c:v>
                </c:pt>
                <c:pt idx="1">
                  <c:v>2.2565722667268421E-3</c:v>
                </c:pt>
                <c:pt idx="2">
                  <c:v>2.2067747986317999E-3</c:v>
                </c:pt>
                <c:pt idx="3">
                  <c:v>2.1591277124041889E-3</c:v>
                </c:pt>
              </c:numCache>
            </c:numRef>
          </c:xVal>
          <c:yVal>
            <c:numRef>
              <c:f>'DBU-PVP_Temp Effects Summary'!$G$2:$G$5</c:f>
              <c:numCache>
                <c:formatCode>General</c:formatCode>
                <c:ptCount val="4"/>
                <c:pt idx="0">
                  <c:v>-8.1117280833080727</c:v>
                </c:pt>
                <c:pt idx="1">
                  <c:v>-7.4185809027481282</c:v>
                </c:pt>
                <c:pt idx="2">
                  <c:v>-6.5022901708739722</c:v>
                </c:pt>
                <c:pt idx="3">
                  <c:v>-6.1658179342527601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4F-4060-99B1-A2EB4BFB7D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6034928"/>
        <c:axId val="1506024368"/>
      </c:scatterChart>
      <c:valAx>
        <c:axId val="1506034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6024368"/>
        <c:crosses val="autoZero"/>
        <c:crossBetween val="midCat"/>
      </c:valAx>
      <c:valAx>
        <c:axId val="1506024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60349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20689136132529"/>
          <c:y val="3.416148453624572E-2"/>
          <c:w val="0.86182463960906386"/>
          <c:h val="0.82496352153458241"/>
        </c:manualLayout>
      </c:layout>
      <c:scatterChart>
        <c:scatterStyle val="lineMarker"/>
        <c:varyColors val="0"/>
        <c:ser>
          <c:idx val="3"/>
          <c:order val="0"/>
          <c:spPr>
            <a:ln w="38100">
              <a:noFill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'DBU-PVP_190dC'!$E$14:$E$21</c:f>
                <c:numCache>
                  <c:formatCode>General</c:formatCode>
                  <c:ptCount val="8"/>
                  <c:pt idx="1">
                    <c:v>2.7577164466275356E-2</c:v>
                  </c:pt>
                  <c:pt idx="2">
                    <c:v>6.2016798799464853E-2</c:v>
                  </c:pt>
                  <c:pt idx="3">
                    <c:v>6.8879121171319765E-2</c:v>
                  </c:pt>
                  <c:pt idx="4">
                    <c:v>6.5835653967537489E-2</c:v>
                  </c:pt>
                  <c:pt idx="5">
                    <c:v>5.7982756057296872E-2</c:v>
                  </c:pt>
                  <c:pt idx="6">
                    <c:v>2.6851443164195066E-2</c:v>
                  </c:pt>
                  <c:pt idx="7">
                    <c:v>1.3378091543016692E-2</c:v>
                  </c:pt>
                </c:numCache>
              </c:numRef>
            </c:plus>
            <c:minus>
              <c:numRef>
                <c:f>'DBU-PVP_190dC'!$E$14:$E$21</c:f>
                <c:numCache>
                  <c:formatCode>General</c:formatCode>
                  <c:ptCount val="8"/>
                  <c:pt idx="1">
                    <c:v>2.7577164466275356E-2</c:v>
                  </c:pt>
                  <c:pt idx="2">
                    <c:v>6.2016798799464853E-2</c:v>
                  </c:pt>
                  <c:pt idx="3">
                    <c:v>6.8879121171319765E-2</c:v>
                  </c:pt>
                  <c:pt idx="4">
                    <c:v>6.5835653967537489E-2</c:v>
                  </c:pt>
                  <c:pt idx="5">
                    <c:v>5.7982756057296872E-2</c:v>
                  </c:pt>
                  <c:pt idx="6">
                    <c:v>2.6851443164195066E-2</c:v>
                  </c:pt>
                  <c:pt idx="7">
                    <c:v>1.3378091543016692E-2</c:v>
                  </c:pt>
                </c:numCache>
              </c:numRef>
            </c:minus>
          </c:errBars>
          <c:errBars>
            <c:errDir val="x"/>
            <c:errBarType val="both"/>
            <c:errValType val="fixedVal"/>
            <c:noEndCap val="0"/>
            <c:val val="1"/>
          </c:errBars>
          <c:xVal>
            <c:numRef>
              <c:f>'DBU-PVP_190dC'!$A$14:$A$21</c:f>
              <c:numCache>
                <c:formatCode>General</c:formatCode>
                <c:ptCount val="8"/>
                <c:pt idx="0">
                  <c:v>0</c:v>
                </c:pt>
                <c:pt idx="1">
                  <c:v>7.5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</c:numCache>
            </c:numRef>
          </c:xVal>
          <c:yVal>
            <c:numRef>
              <c:f>'DBU-PVP_190dC'!$D$14:$D$21</c:f>
              <c:numCache>
                <c:formatCode>0%</c:formatCode>
                <c:ptCount val="8"/>
                <c:pt idx="1">
                  <c:v>0.24349999999999999</c:v>
                </c:pt>
                <c:pt idx="2">
                  <c:v>0.35166666666666663</c:v>
                </c:pt>
                <c:pt idx="3">
                  <c:v>0.4383333333333333</c:v>
                </c:pt>
                <c:pt idx="4">
                  <c:v>0.6283333333333333</c:v>
                </c:pt>
                <c:pt idx="5">
                  <c:v>0.77099999999999991</c:v>
                </c:pt>
                <c:pt idx="6">
                  <c:v>0.89</c:v>
                </c:pt>
                <c:pt idx="7">
                  <c:v>0.9955666666666666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5249-4AF4-B360-FB5892EAC79F}"/>
            </c:ext>
          </c:extLst>
        </c:ser>
        <c:ser>
          <c:idx val="4"/>
          <c:order val="1"/>
          <c:tx>
            <c:v>Init</c:v>
          </c:tx>
          <c:spPr>
            <a:ln w="28575">
              <a:solidFill>
                <a:schemeClr val="accent3"/>
              </a:solidFill>
              <a:prstDash val="sysDash"/>
            </a:ln>
          </c:spPr>
          <c:marker>
            <c:symbol val="none"/>
          </c:marker>
          <c:xVal>
            <c:numRef>
              <c:f>'DBU-PVP_190dC'!$A$50:$A$65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xVal>
          <c:yVal>
            <c:numRef>
              <c:f>'DBU-PVP_190dC'!$B$50:$B$65</c:f>
              <c:numCache>
                <c:formatCode>0%</c:formatCode>
                <c:ptCount val="16"/>
                <c:pt idx="0">
                  <c:v>0</c:v>
                </c:pt>
                <c:pt idx="1">
                  <c:v>3.1170407624999896E-2</c:v>
                </c:pt>
                <c:pt idx="2">
                  <c:v>6.1686261000000076E-2</c:v>
                </c:pt>
                <c:pt idx="3">
                  <c:v>9.1554505874999914E-2</c:v>
                </c:pt>
                <c:pt idx="4">
                  <c:v>0.12078208800000012</c:v>
                </c:pt>
                <c:pt idx="5">
                  <c:v>0.14937595312499996</c:v>
                </c:pt>
                <c:pt idx="6">
                  <c:v>0.17734304699999981</c:v>
                </c:pt>
                <c:pt idx="7">
                  <c:v>0.20469031537499993</c:v>
                </c:pt>
                <c:pt idx="8">
                  <c:v>0.23142470399999993</c:v>
                </c:pt>
                <c:pt idx="9">
                  <c:v>0.25755315862500006</c:v>
                </c:pt>
                <c:pt idx="10">
                  <c:v>0.28308262500000003</c:v>
                </c:pt>
                <c:pt idx="11">
                  <c:v>0.30802004887500012</c:v>
                </c:pt>
                <c:pt idx="12">
                  <c:v>0.33237237600000002</c:v>
                </c:pt>
                <c:pt idx="13">
                  <c:v>0.35614655212500013</c:v>
                </c:pt>
                <c:pt idx="14">
                  <c:v>0.37934952300000002</c:v>
                </c:pt>
                <c:pt idx="15">
                  <c:v>0.40198823437499986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5249-4AF4-B360-FB5892EAC79F}"/>
            </c:ext>
          </c:extLst>
        </c:ser>
        <c:ser>
          <c:idx val="5"/>
          <c:order val="2"/>
          <c:tx>
            <c:v>Post 15</c:v>
          </c:tx>
          <c:spPr>
            <a:ln w="28575">
              <a:solidFill>
                <a:schemeClr val="accent1">
                  <a:lumMod val="50000"/>
                  <a:lumOff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'DBU-PVP_190dC'!$C$50:$C$380</c:f>
              <c:numCache>
                <c:formatCode>General</c:formatCode>
                <c:ptCount val="331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  <c:pt idx="10">
                  <c:v>25</c:v>
                </c:pt>
                <c:pt idx="11">
                  <c:v>26</c:v>
                </c:pt>
                <c:pt idx="12">
                  <c:v>27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42</c:v>
                </c:pt>
                <c:pt idx="28">
                  <c:v>43</c:v>
                </c:pt>
                <c:pt idx="29">
                  <c:v>44</c:v>
                </c:pt>
                <c:pt idx="30">
                  <c:v>45</c:v>
                </c:pt>
                <c:pt idx="31">
                  <c:v>46</c:v>
                </c:pt>
                <c:pt idx="32">
                  <c:v>47</c:v>
                </c:pt>
                <c:pt idx="33">
                  <c:v>48</c:v>
                </c:pt>
                <c:pt idx="34">
                  <c:v>49</c:v>
                </c:pt>
                <c:pt idx="35">
                  <c:v>50</c:v>
                </c:pt>
                <c:pt idx="36">
                  <c:v>51</c:v>
                </c:pt>
                <c:pt idx="37">
                  <c:v>52</c:v>
                </c:pt>
                <c:pt idx="38">
                  <c:v>53</c:v>
                </c:pt>
                <c:pt idx="39">
                  <c:v>54</c:v>
                </c:pt>
                <c:pt idx="40">
                  <c:v>55</c:v>
                </c:pt>
                <c:pt idx="41">
                  <c:v>56</c:v>
                </c:pt>
                <c:pt idx="42">
                  <c:v>57</c:v>
                </c:pt>
                <c:pt idx="43">
                  <c:v>58</c:v>
                </c:pt>
                <c:pt idx="44">
                  <c:v>59</c:v>
                </c:pt>
                <c:pt idx="45">
                  <c:v>60</c:v>
                </c:pt>
                <c:pt idx="46">
                  <c:v>61</c:v>
                </c:pt>
                <c:pt idx="47">
                  <c:v>62</c:v>
                </c:pt>
                <c:pt idx="48">
                  <c:v>63</c:v>
                </c:pt>
                <c:pt idx="49">
                  <c:v>64</c:v>
                </c:pt>
                <c:pt idx="50">
                  <c:v>65</c:v>
                </c:pt>
                <c:pt idx="51">
                  <c:v>66</c:v>
                </c:pt>
                <c:pt idx="52">
                  <c:v>67</c:v>
                </c:pt>
                <c:pt idx="53">
                  <c:v>68</c:v>
                </c:pt>
                <c:pt idx="54">
                  <c:v>69</c:v>
                </c:pt>
                <c:pt idx="55">
                  <c:v>70</c:v>
                </c:pt>
                <c:pt idx="56">
                  <c:v>71</c:v>
                </c:pt>
                <c:pt idx="57">
                  <c:v>72</c:v>
                </c:pt>
                <c:pt idx="58">
                  <c:v>73</c:v>
                </c:pt>
                <c:pt idx="59">
                  <c:v>74</c:v>
                </c:pt>
                <c:pt idx="60">
                  <c:v>75</c:v>
                </c:pt>
                <c:pt idx="61">
                  <c:v>76</c:v>
                </c:pt>
                <c:pt idx="62">
                  <c:v>77</c:v>
                </c:pt>
                <c:pt idx="63">
                  <c:v>78</c:v>
                </c:pt>
                <c:pt idx="64">
                  <c:v>79</c:v>
                </c:pt>
                <c:pt idx="65">
                  <c:v>80</c:v>
                </c:pt>
                <c:pt idx="66">
                  <c:v>81</c:v>
                </c:pt>
                <c:pt idx="67">
                  <c:v>82</c:v>
                </c:pt>
                <c:pt idx="68">
                  <c:v>83</c:v>
                </c:pt>
                <c:pt idx="69">
                  <c:v>84</c:v>
                </c:pt>
                <c:pt idx="70">
                  <c:v>85</c:v>
                </c:pt>
                <c:pt idx="71">
                  <c:v>86</c:v>
                </c:pt>
                <c:pt idx="72">
                  <c:v>87</c:v>
                </c:pt>
                <c:pt idx="73">
                  <c:v>88</c:v>
                </c:pt>
                <c:pt idx="74">
                  <c:v>89</c:v>
                </c:pt>
                <c:pt idx="75">
                  <c:v>90</c:v>
                </c:pt>
                <c:pt idx="76">
                  <c:v>91</c:v>
                </c:pt>
                <c:pt idx="77">
                  <c:v>92</c:v>
                </c:pt>
                <c:pt idx="78">
                  <c:v>93</c:v>
                </c:pt>
                <c:pt idx="79">
                  <c:v>94</c:v>
                </c:pt>
                <c:pt idx="80">
                  <c:v>95</c:v>
                </c:pt>
                <c:pt idx="81">
                  <c:v>96</c:v>
                </c:pt>
                <c:pt idx="82">
                  <c:v>97</c:v>
                </c:pt>
                <c:pt idx="83">
                  <c:v>98</c:v>
                </c:pt>
                <c:pt idx="84">
                  <c:v>99</c:v>
                </c:pt>
                <c:pt idx="85">
                  <c:v>100</c:v>
                </c:pt>
                <c:pt idx="86">
                  <c:v>101</c:v>
                </c:pt>
                <c:pt idx="87">
                  <c:v>102</c:v>
                </c:pt>
                <c:pt idx="88">
                  <c:v>103</c:v>
                </c:pt>
                <c:pt idx="89">
                  <c:v>104</c:v>
                </c:pt>
                <c:pt idx="90">
                  <c:v>105</c:v>
                </c:pt>
                <c:pt idx="91">
                  <c:v>106</c:v>
                </c:pt>
                <c:pt idx="92">
                  <c:v>107</c:v>
                </c:pt>
                <c:pt idx="93">
                  <c:v>108</c:v>
                </c:pt>
                <c:pt idx="94">
                  <c:v>109</c:v>
                </c:pt>
                <c:pt idx="95">
                  <c:v>110</c:v>
                </c:pt>
                <c:pt idx="96">
                  <c:v>111</c:v>
                </c:pt>
                <c:pt idx="97">
                  <c:v>112</c:v>
                </c:pt>
                <c:pt idx="98">
                  <c:v>113</c:v>
                </c:pt>
                <c:pt idx="99">
                  <c:v>114</c:v>
                </c:pt>
                <c:pt idx="100">
                  <c:v>115</c:v>
                </c:pt>
                <c:pt idx="101">
                  <c:v>116</c:v>
                </c:pt>
                <c:pt idx="102">
                  <c:v>117</c:v>
                </c:pt>
                <c:pt idx="103">
                  <c:v>118</c:v>
                </c:pt>
                <c:pt idx="104">
                  <c:v>119</c:v>
                </c:pt>
                <c:pt idx="105">
                  <c:v>120</c:v>
                </c:pt>
                <c:pt idx="106">
                  <c:v>121</c:v>
                </c:pt>
                <c:pt idx="107">
                  <c:v>122</c:v>
                </c:pt>
                <c:pt idx="108">
                  <c:v>123</c:v>
                </c:pt>
                <c:pt idx="109">
                  <c:v>124</c:v>
                </c:pt>
                <c:pt idx="110">
                  <c:v>125</c:v>
                </c:pt>
                <c:pt idx="111">
                  <c:v>126</c:v>
                </c:pt>
                <c:pt idx="112">
                  <c:v>127</c:v>
                </c:pt>
                <c:pt idx="113">
                  <c:v>128</c:v>
                </c:pt>
                <c:pt idx="114">
                  <c:v>129</c:v>
                </c:pt>
                <c:pt idx="115">
                  <c:v>130</c:v>
                </c:pt>
                <c:pt idx="116">
                  <c:v>131</c:v>
                </c:pt>
                <c:pt idx="117">
                  <c:v>132</c:v>
                </c:pt>
                <c:pt idx="118">
                  <c:v>133</c:v>
                </c:pt>
                <c:pt idx="119">
                  <c:v>134</c:v>
                </c:pt>
                <c:pt idx="120">
                  <c:v>135</c:v>
                </c:pt>
                <c:pt idx="121">
                  <c:v>136</c:v>
                </c:pt>
                <c:pt idx="122">
                  <c:v>137</c:v>
                </c:pt>
                <c:pt idx="123">
                  <c:v>138</c:v>
                </c:pt>
                <c:pt idx="124">
                  <c:v>139</c:v>
                </c:pt>
                <c:pt idx="125">
                  <c:v>140</c:v>
                </c:pt>
                <c:pt idx="126">
                  <c:v>141</c:v>
                </c:pt>
                <c:pt idx="127">
                  <c:v>142</c:v>
                </c:pt>
                <c:pt idx="128">
                  <c:v>143</c:v>
                </c:pt>
                <c:pt idx="129">
                  <c:v>144</c:v>
                </c:pt>
                <c:pt idx="130">
                  <c:v>145</c:v>
                </c:pt>
                <c:pt idx="131">
                  <c:v>146</c:v>
                </c:pt>
                <c:pt idx="132">
                  <c:v>147</c:v>
                </c:pt>
                <c:pt idx="133">
                  <c:v>148</c:v>
                </c:pt>
                <c:pt idx="134">
                  <c:v>149</c:v>
                </c:pt>
                <c:pt idx="135">
                  <c:v>150</c:v>
                </c:pt>
                <c:pt idx="136">
                  <c:v>151</c:v>
                </c:pt>
                <c:pt idx="137">
                  <c:v>152</c:v>
                </c:pt>
                <c:pt idx="138">
                  <c:v>153</c:v>
                </c:pt>
                <c:pt idx="139">
                  <c:v>154</c:v>
                </c:pt>
                <c:pt idx="140">
                  <c:v>155</c:v>
                </c:pt>
                <c:pt idx="141">
                  <c:v>156</c:v>
                </c:pt>
                <c:pt idx="142">
                  <c:v>157</c:v>
                </c:pt>
                <c:pt idx="143">
                  <c:v>158</c:v>
                </c:pt>
                <c:pt idx="144">
                  <c:v>159</c:v>
                </c:pt>
                <c:pt idx="145">
                  <c:v>160</c:v>
                </c:pt>
                <c:pt idx="146">
                  <c:v>161</c:v>
                </c:pt>
                <c:pt idx="147">
                  <c:v>162</c:v>
                </c:pt>
                <c:pt idx="148">
                  <c:v>163</c:v>
                </c:pt>
                <c:pt idx="149">
                  <c:v>164</c:v>
                </c:pt>
                <c:pt idx="150">
                  <c:v>165</c:v>
                </c:pt>
                <c:pt idx="151">
                  <c:v>166</c:v>
                </c:pt>
                <c:pt idx="152">
                  <c:v>167</c:v>
                </c:pt>
                <c:pt idx="153">
                  <c:v>168</c:v>
                </c:pt>
                <c:pt idx="154">
                  <c:v>169</c:v>
                </c:pt>
                <c:pt idx="155">
                  <c:v>170</c:v>
                </c:pt>
                <c:pt idx="156">
                  <c:v>171</c:v>
                </c:pt>
                <c:pt idx="157">
                  <c:v>172</c:v>
                </c:pt>
                <c:pt idx="158">
                  <c:v>173</c:v>
                </c:pt>
                <c:pt idx="159">
                  <c:v>174</c:v>
                </c:pt>
                <c:pt idx="160">
                  <c:v>175</c:v>
                </c:pt>
                <c:pt idx="161">
                  <c:v>176</c:v>
                </c:pt>
                <c:pt idx="162">
                  <c:v>177</c:v>
                </c:pt>
                <c:pt idx="163">
                  <c:v>178</c:v>
                </c:pt>
                <c:pt idx="164">
                  <c:v>179</c:v>
                </c:pt>
                <c:pt idx="165">
                  <c:v>180</c:v>
                </c:pt>
                <c:pt idx="166">
                  <c:v>181</c:v>
                </c:pt>
                <c:pt idx="167">
                  <c:v>182</c:v>
                </c:pt>
                <c:pt idx="168">
                  <c:v>183</c:v>
                </c:pt>
                <c:pt idx="169">
                  <c:v>184</c:v>
                </c:pt>
                <c:pt idx="170">
                  <c:v>185</c:v>
                </c:pt>
                <c:pt idx="171">
                  <c:v>186</c:v>
                </c:pt>
                <c:pt idx="172">
                  <c:v>187</c:v>
                </c:pt>
                <c:pt idx="173">
                  <c:v>188</c:v>
                </c:pt>
                <c:pt idx="174">
                  <c:v>189</c:v>
                </c:pt>
                <c:pt idx="175">
                  <c:v>190</c:v>
                </c:pt>
                <c:pt idx="176">
                  <c:v>191</c:v>
                </c:pt>
                <c:pt idx="177">
                  <c:v>192</c:v>
                </c:pt>
                <c:pt idx="178">
                  <c:v>193</c:v>
                </c:pt>
                <c:pt idx="179">
                  <c:v>194</c:v>
                </c:pt>
                <c:pt idx="180">
                  <c:v>195</c:v>
                </c:pt>
                <c:pt idx="181">
                  <c:v>196</c:v>
                </c:pt>
                <c:pt idx="182">
                  <c:v>197</c:v>
                </c:pt>
                <c:pt idx="183">
                  <c:v>198</c:v>
                </c:pt>
                <c:pt idx="184">
                  <c:v>199</c:v>
                </c:pt>
                <c:pt idx="185">
                  <c:v>200</c:v>
                </c:pt>
                <c:pt idx="186">
                  <c:v>201</c:v>
                </c:pt>
                <c:pt idx="187">
                  <c:v>202</c:v>
                </c:pt>
                <c:pt idx="188">
                  <c:v>203</c:v>
                </c:pt>
                <c:pt idx="189">
                  <c:v>204</c:v>
                </c:pt>
                <c:pt idx="190">
                  <c:v>205</c:v>
                </c:pt>
                <c:pt idx="191">
                  <c:v>206</c:v>
                </c:pt>
                <c:pt idx="192">
                  <c:v>207</c:v>
                </c:pt>
                <c:pt idx="193">
                  <c:v>208</c:v>
                </c:pt>
                <c:pt idx="194">
                  <c:v>209</c:v>
                </c:pt>
                <c:pt idx="195">
                  <c:v>210</c:v>
                </c:pt>
                <c:pt idx="196">
                  <c:v>211</c:v>
                </c:pt>
                <c:pt idx="197">
                  <c:v>212</c:v>
                </c:pt>
                <c:pt idx="198">
                  <c:v>213</c:v>
                </c:pt>
                <c:pt idx="199">
                  <c:v>214</c:v>
                </c:pt>
                <c:pt idx="200">
                  <c:v>215</c:v>
                </c:pt>
                <c:pt idx="201">
                  <c:v>216</c:v>
                </c:pt>
                <c:pt idx="202">
                  <c:v>217</c:v>
                </c:pt>
                <c:pt idx="203">
                  <c:v>218</c:v>
                </c:pt>
                <c:pt idx="204">
                  <c:v>219</c:v>
                </c:pt>
                <c:pt idx="205">
                  <c:v>220</c:v>
                </c:pt>
                <c:pt idx="206">
                  <c:v>221</c:v>
                </c:pt>
                <c:pt idx="207">
                  <c:v>222</c:v>
                </c:pt>
                <c:pt idx="208">
                  <c:v>223</c:v>
                </c:pt>
                <c:pt idx="209">
                  <c:v>224</c:v>
                </c:pt>
                <c:pt idx="210">
                  <c:v>225</c:v>
                </c:pt>
                <c:pt idx="211">
                  <c:v>226</c:v>
                </c:pt>
                <c:pt idx="212">
                  <c:v>227</c:v>
                </c:pt>
                <c:pt idx="213">
                  <c:v>228</c:v>
                </c:pt>
                <c:pt idx="214">
                  <c:v>229</c:v>
                </c:pt>
                <c:pt idx="215">
                  <c:v>230</c:v>
                </c:pt>
                <c:pt idx="216">
                  <c:v>231</c:v>
                </c:pt>
                <c:pt idx="217">
                  <c:v>232</c:v>
                </c:pt>
                <c:pt idx="218">
                  <c:v>233</c:v>
                </c:pt>
                <c:pt idx="219">
                  <c:v>234</c:v>
                </c:pt>
                <c:pt idx="220">
                  <c:v>235</c:v>
                </c:pt>
                <c:pt idx="221">
                  <c:v>236</c:v>
                </c:pt>
                <c:pt idx="222">
                  <c:v>237</c:v>
                </c:pt>
                <c:pt idx="223">
                  <c:v>238</c:v>
                </c:pt>
                <c:pt idx="224">
                  <c:v>239</c:v>
                </c:pt>
                <c:pt idx="225">
                  <c:v>240</c:v>
                </c:pt>
                <c:pt idx="226">
                  <c:v>241</c:v>
                </c:pt>
                <c:pt idx="227">
                  <c:v>242</c:v>
                </c:pt>
                <c:pt idx="228">
                  <c:v>243</c:v>
                </c:pt>
                <c:pt idx="229">
                  <c:v>244</c:v>
                </c:pt>
                <c:pt idx="230">
                  <c:v>245</c:v>
                </c:pt>
                <c:pt idx="231">
                  <c:v>246</c:v>
                </c:pt>
                <c:pt idx="232">
                  <c:v>247</c:v>
                </c:pt>
                <c:pt idx="233">
                  <c:v>248</c:v>
                </c:pt>
                <c:pt idx="234">
                  <c:v>249</c:v>
                </c:pt>
                <c:pt idx="235">
                  <c:v>250</c:v>
                </c:pt>
                <c:pt idx="236">
                  <c:v>251</c:v>
                </c:pt>
                <c:pt idx="237">
                  <c:v>252</c:v>
                </c:pt>
                <c:pt idx="238">
                  <c:v>253</c:v>
                </c:pt>
                <c:pt idx="239">
                  <c:v>254</c:v>
                </c:pt>
                <c:pt idx="240">
                  <c:v>255</c:v>
                </c:pt>
                <c:pt idx="241">
                  <c:v>256</c:v>
                </c:pt>
                <c:pt idx="242">
                  <c:v>257</c:v>
                </c:pt>
                <c:pt idx="243">
                  <c:v>258</c:v>
                </c:pt>
                <c:pt idx="244">
                  <c:v>259</c:v>
                </c:pt>
                <c:pt idx="245">
                  <c:v>260</c:v>
                </c:pt>
                <c:pt idx="246">
                  <c:v>261</c:v>
                </c:pt>
                <c:pt idx="247">
                  <c:v>262</c:v>
                </c:pt>
                <c:pt idx="248">
                  <c:v>263</c:v>
                </c:pt>
                <c:pt idx="249">
                  <c:v>264</c:v>
                </c:pt>
                <c:pt idx="250">
                  <c:v>265</c:v>
                </c:pt>
                <c:pt idx="251">
                  <c:v>266</c:v>
                </c:pt>
                <c:pt idx="252">
                  <c:v>267</c:v>
                </c:pt>
                <c:pt idx="253">
                  <c:v>268</c:v>
                </c:pt>
                <c:pt idx="254">
                  <c:v>269</c:v>
                </c:pt>
                <c:pt idx="255">
                  <c:v>270</c:v>
                </c:pt>
                <c:pt idx="256">
                  <c:v>271</c:v>
                </c:pt>
                <c:pt idx="257">
                  <c:v>272</c:v>
                </c:pt>
                <c:pt idx="258">
                  <c:v>273</c:v>
                </c:pt>
                <c:pt idx="259">
                  <c:v>274</c:v>
                </c:pt>
                <c:pt idx="260">
                  <c:v>275</c:v>
                </c:pt>
                <c:pt idx="261">
                  <c:v>276</c:v>
                </c:pt>
                <c:pt idx="262">
                  <c:v>277</c:v>
                </c:pt>
                <c:pt idx="263">
                  <c:v>278</c:v>
                </c:pt>
                <c:pt idx="264">
                  <c:v>279</c:v>
                </c:pt>
                <c:pt idx="265">
                  <c:v>280</c:v>
                </c:pt>
                <c:pt idx="266">
                  <c:v>281</c:v>
                </c:pt>
                <c:pt idx="267">
                  <c:v>282</c:v>
                </c:pt>
                <c:pt idx="268">
                  <c:v>283</c:v>
                </c:pt>
                <c:pt idx="269">
                  <c:v>284</c:v>
                </c:pt>
                <c:pt idx="270">
                  <c:v>285</c:v>
                </c:pt>
                <c:pt idx="271">
                  <c:v>286</c:v>
                </c:pt>
                <c:pt idx="272">
                  <c:v>287</c:v>
                </c:pt>
                <c:pt idx="273">
                  <c:v>288</c:v>
                </c:pt>
                <c:pt idx="274">
                  <c:v>289</c:v>
                </c:pt>
                <c:pt idx="275">
                  <c:v>290</c:v>
                </c:pt>
                <c:pt idx="276">
                  <c:v>291</c:v>
                </c:pt>
                <c:pt idx="277">
                  <c:v>292</c:v>
                </c:pt>
                <c:pt idx="278">
                  <c:v>293</c:v>
                </c:pt>
                <c:pt idx="279">
                  <c:v>294</c:v>
                </c:pt>
                <c:pt idx="280">
                  <c:v>295</c:v>
                </c:pt>
                <c:pt idx="281">
                  <c:v>296</c:v>
                </c:pt>
                <c:pt idx="282">
                  <c:v>297</c:v>
                </c:pt>
                <c:pt idx="283">
                  <c:v>298</c:v>
                </c:pt>
                <c:pt idx="284">
                  <c:v>299</c:v>
                </c:pt>
                <c:pt idx="285">
                  <c:v>300</c:v>
                </c:pt>
                <c:pt idx="286">
                  <c:v>301</c:v>
                </c:pt>
                <c:pt idx="287">
                  <c:v>302</c:v>
                </c:pt>
                <c:pt idx="288">
                  <c:v>303</c:v>
                </c:pt>
                <c:pt idx="289">
                  <c:v>304</c:v>
                </c:pt>
                <c:pt idx="290">
                  <c:v>305</c:v>
                </c:pt>
                <c:pt idx="291">
                  <c:v>306</c:v>
                </c:pt>
                <c:pt idx="292">
                  <c:v>307</c:v>
                </c:pt>
                <c:pt idx="293">
                  <c:v>308</c:v>
                </c:pt>
                <c:pt idx="294">
                  <c:v>309</c:v>
                </c:pt>
                <c:pt idx="295">
                  <c:v>310</c:v>
                </c:pt>
                <c:pt idx="296">
                  <c:v>311</c:v>
                </c:pt>
                <c:pt idx="297">
                  <c:v>312</c:v>
                </c:pt>
                <c:pt idx="298">
                  <c:v>313</c:v>
                </c:pt>
                <c:pt idx="299">
                  <c:v>314</c:v>
                </c:pt>
                <c:pt idx="300">
                  <c:v>315</c:v>
                </c:pt>
                <c:pt idx="301">
                  <c:v>316</c:v>
                </c:pt>
                <c:pt idx="302">
                  <c:v>317</c:v>
                </c:pt>
                <c:pt idx="303">
                  <c:v>318</c:v>
                </c:pt>
                <c:pt idx="304">
                  <c:v>319</c:v>
                </c:pt>
                <c:pt idx="305">
                  <c:v>320</c:v>
                </c:pt>
                <c:pt idx="306">
                  <c:v>321</c:v>
                </c:pt>
                <c:pt idx="307">
                  <c:v>322</c:v>
                </c:pt>
                <c:pt idx="308">
                  <c:v>323</c:v>
                </c:pt>
                <c:pt idx="309">
                  <c:v>324</c:v>
                </c:pt>
                <c:pt idx="310">
                  <c:v>325</c:v>
                </c:pt>
                <c:pt idx="311">
                  <c:v>326</c:v>
                </c:pt>
                <c:pt idx="312">
                  <c:v>327</c:v>
                </c:pt>
                <c:pt idx="313">
                  <c:v>328</c:v>
                </c:pt>
                <c:pt idx="314">
                  <c:v>329</c:v>
                </c:pt>
                <c:pt idx="315">
                  <c:v>330</c:v>
                </c:pt>
                <c:pt idx="316">
                  <c:v>331</c:v>
                </c:pt>
                <c:pt idx="317">
                  <c:v>332</c:v>
                </c:pt>
                <c:pt idx="318">
                  <c:v>333</c:v>
                </c:pt>
                <c:pt idx="319">
                  <c:v>334</c:v>
                </c:pt>
                <c:pt idx="320">
                  <c:v>335</c:v>
                </c:pt>
                <c:pt idx="321">
                  <c:v>336</c:v>
                </c:pt>
                <c:pt idx="322">
                  <c:v>337</c:v>
                </c:pt>
                <c:pt idx="323">
                  <c:v>338</c:v>
                </c:pt>
                <c:pt idx="324">
                  <c:v>339</c:v>
                </c:pt>
                <c:pt idx="325">
                  <c:v>340</c:v>
                </c:pt>
                <c:pt idx="326">
                  <c:v>341</c:v>
                </c:pt>
                <c:pt idx="327">
                  <c:v>342</c:v>
                </c:pt>
                <c:pt idx="328">
                  <c:v>343</c:v>
                </c:pt>
                <c:pt idx="329">
                  <c:v>344</c:v>
                </c:pt>
                <c:pt idx="330">
                  <c:v>345</c:v>
                </c:pt>
              </c:numCache>
            </c:numRef>
          </c:xVal>
          <c:yVal>
            <c:numRef>
              <c:f>'DBU-PVP_190dC'!$D$50:$D$180</c:f>
              <c:numCache>
                <c:formatCode>0%</c:formatCode>
                <c:ptCount val="131"/>
                <c:pt idx="0">
                  <c:v>0.38</c:v>
                </c:pt>
                <c:pt idx="1">
                  <c:v>0.38628677926099997</c:v>
                </c:pt>
                <c:pt idx="2">
                  <c:v>0.39254715408799989</c:v>
                </c:pt>
                <c:pt idx="3">
                  <c:v>0.39878118004699992</c:v>
                </c:pt>
                <c:pt idx="4">
                  <c:v>0.40498891270399984</c:v>
                </c:pt>
                <c:pt idx="5">
                  <c:v>0.4111704076249999</c:v>
                </c:pt>
                <c:pt idx="6">
                  <c:v>0.4173257203759998</c:v>
                </c:pt>
                <c:pt idx="7">
                  <c:v>0.42345490652300011</c:v>
                </c:pt>
                <c:pt idx="8">
                  <c:v>0.42955802163200008</c:v>
                </c:pt>
                <c:pt idx="9">
                  <c:v>0.43563512126900006</c:v>
                </c:pt>
                <c:pt idx="10">
                  <c:v>0.44168626100000008</c:v>
                </c:pt>
                <c:pt idx="11">
                  <c:v>0.44771149639100005</c:v>
                </c:pt>
                <c:pt idx="12">
                  <c:v>0.453710883008</c:v>
                </c:pt>
                <c:pt idx="13">
                  <c:v>0.45968447641699994</c:v>
                </c:pt>
                <c:pt idx="14">
                  <c:v>0.46563233218399991</c:v>
                </c:pt>
                <c:pt idx="15">
                  <c:v>0.47155450587499992</c:v>
                </c:pt>
                <c:pt idx="16">
                  <c:v>0.47745105305599989</c:v>
                </c:pt>
                <c:pt idx="17">
                  <c:v>0.48332202929299983</c:v>
                </c:pt>
                <c:pt idx="18">
                  <c:v>0.48916749015200023</c:v>
                </c:pt>
                <c:pt idx="19">
                  <c:v>0.49498749119900021</c:v>
                </c:pt>
                <c:pt idx="20">
                  <c:v>0.50078208800000013</c:v>
                </c:pt>
                <c:pt idx="21">
                  <c:v>0.50655133612100012</c:v>
                </c:pt>
                <c:pt idx="22">
                  <c:v>0.5122952911280001</c:v>
                </c:pt>
                <c:pt idx="23">
                  <c:v>0.51801400858699997</c:v>
                </c:pt>
                <c:pt idx="24">
                  <c:v>0.523707544064</c:v>
                </c:pt>
                <c:pt idx="25">
                  <c:v>0.52937595312499997</c:v>
                </c:pt>
                <c:pt idx="26">
                  <c:v>0.5350192913359999</c:v>
                </c:pt>
                <c:pt idx="27">
                  <c:v>0.54063761426299994</c:v>
                </c:pt>
                <c:pt idx="28">
                  <c:v>0.54623097747199989</c:v>
                </c:pt>
                <c:pt idx="29">
                  <c:v>0.55179943652899988</c:v>
                </c:pt>
                <c:pt idx="30">
                  <c:v>0.55734304699999981</c:v>
                </c:pt>
                <c:pt idx="31">
                  <c:v>0.56286186445099984</c:v>
                </c:pt>
                <c:pt idx="32">
                  <c:v>0.56835594444800008</c:v>
                </c:pt>
                <c:pt idx="33">
                  <c:v>0.57382534255700013</c:v>
                </c:pt>
                <c:pt idx="34">
                  <c:v>0.57927011434400011</c:v>
                </c:pt>
                <c:pt idx="35">
                  <c:v>0.58469031537499994</c:v>
                </c:pt>
                <c:pt idx="36">
                  <c:v>0.59008600121600008</c:v>
                </c:pt>
                <c:pt idx="37">
                  <c:v>0.595457227433</c:v>
                </c:pt>
                <c:pt idx="38">
                  <c:v>0.60080404959199996</c:v>
                </c:pt>
                <c:pt idx="39">
                  <c:v>0.60612652325899996</c:v>
                </c:pt>
                <c:pt idx="40">
                  <c:v>0.61142470399999993</c:v>
                </c:pt>
                <c:pt idx="41">
                  <c:v>0.61669864738099989</c:v>
                </c:pt>
                <c:pt idx="42">
                  <c:v>0.62194840896800019</c:v>
                </c:pt>
                <c:pt idx="43">
                  <c:v>0.62717404432700008</c:v>
                </c:pt>
                <c:pt idx="44">
                  <c:v>0.63237560902400003</c:v>
                </c:pt>
                <c:pt idx="45">
                  <c:v>0.63755315862500006</c:v>
                </c:pt>
                <c:pt idx="46">
                  <c:v>0.64270674869600009</c:v>
                </c:pt>
                <c:pt idx="47">
                  <c:v>0.64783643480300002</c:v>
                </c:pt>
                <c:pt idx="48">
                  <c:v>0.65294227251199999</c:v>
                </c:pt>
                <c:pt idx="49">
                  <c:v>0.65802431738900002</c:v>
                </c:pt>
                <c:pt idx="50">
                  <c:v>0.66308262500000004</c:v>
                </c:pt>
                <c:pt idx="51">
                  <c:v>0.66811725091099994</c:v>
                </c:pt>
                <c:pt idx="52">
                  <c:v>0.67312825068799986</c:v>
                </c:pt>
                <c:pt idx="53">
                  <c:v>0.67811567989699995</c:v>
                </c:pt>
                <c:pt idx="54">
                  <c:v>0.68307959410399988</c:v>
                </c:pt>
                <c:pt idx="55">
                  <c:v>0.6880200488749999</c:v>
                </c:pt>
                <c:pt idx="56">
                  <c:v>0.69293709977600004</c:v>
                </c:pt>
                <c:pt idx="57">
                  <c:v>0.6978308023730001</c:v>
                </c:pt>
                <c:pt idx="58">
                  <c:v>0.70270121223199999</c:v>
                </c:pt>
                <c:pt idx="59">
                  <c:v>0.70754838491900007</c:v>
                </c:pt>
                <c:pt idx="60">
                  <c:v>0.71237237600000003</c:v>
                </c:pt>
                <c:pt idx="61">
                  <c:v>0.717173241041</c:v>
                </c:pt>
                <c:pt idx="62">
                  <c:v>0.721951035608</c:v>
                </c:pt>
                <c:pt idx="63">
                  <c:v>0.72670581526699995</c:v>
                </c:pt>
                <c:pt idx="64">
                  <c:v>0.73143763558399999</c:v>
                </c:pt>
                <c:pt idx="65">
                  <c:v>0.73614655212499991</c:v>
                </c:pt>
                <c:pt idx="66">
                  <c:v>0.74083262045600018</c:v>
                </c:pt>
                <c:pt idx="67">
                  <c:v>0.74549589614300005</c:v>
                </c:pt>
                <c:pt idx="68">
                  <c:v>0.75013643475200009</c:v>
                </c:pt>
                <c:pt idx="69">
                  <c:v>0.75475429184900011</c:v>
                </c:pt>
                <c:pt idx="70">
                  <c:v>0.75934952300000003</c:v>
                </c:pt>
                <c:pt idx="71">
                  <c:v>0.76392218377099996</c:v>
                </c:pt>
                <c:pt idx="72">
                  <c:v>0.76847232972799995</c:v>
                </c:pt>
                <c:pt idx="73">
                  <c:v>0.773000016437</c:v>
                </c:pt>
                <c:pt idx="74">
                  <c:v>0.77750529946399993</c:v>
                </c:pt>
                <c:pt idx="75">
                  <c:v>0.78198823437499987</c:v>
                </c:pt>
                <c:pt idx="76">
                  <c:v>0.78644887673599995</c:v>
                </c:pt>
                <c:pt idx="77">
                  <c:v>0.79088728211299986</c:v>
                </c:pt>
                <c:pt idx="78">
                  <c:v>0.79530350607199984</c:v>
                </c:pt>
                <c:pt idx="79">
                  <c:v>0.79969760417899982</c:v>
                </c:pt>
                <c:pt idx="80">
                  <c:v>0.80406963199999981</c:v>
                </c:pt>
                <c:pt idx="81">
                  <c:v>0.80841964510100006</c:v>
                </c:pt>
                <c:pt idx="82">
                  <c:v>0.81274769904800004</c:v>
                </c:pt>
                <c:pt idx="83">
                  <c:v>0.8170538494070001</c:v>
                </c:pt>
                <c:pt idx="84">
                  <c:v>0.82133815174400004</c:v>
                </c:pt>
                <c:pt idx="85">
                  <c:v>0.82560066162500001</c:v>
                </c:pt>
                <c:pt idx="86">
                  <c:v>0.82984143461599991</c:v>
                </c:pt>
                <c:pt idx="87">
                  <c:v>0.83406052628299998</c:v>
                </c:pt>
                <c:pt idx="88">
                  <c:v>0.83825799219199992</c:v>
                </c:pt>
                <c:pt idx="89">
                  <c:v>0.84243388790899987</c:v>
                </c:pt>
                <c:pt idx="90">
                  <c:v>0.84658826900000017</c:v>
                </c:pt>
                <c:pt idx="91">
                  <c:v>0.85072119103100008</c:v>
                </c:pt>
                <c:pt idx="92">
                  <c:v>0.85483270956800006</c:v>
                </c:pt>
                <c:pt idx="93">
                  <c:v>0.85892288017700003</c:v>
                </c:pt>
                <c:pt idx="94">
                  <c:v>0.86299175842400011</c:v>
                </c:pt>
                <c:pt idx="95">
                  <c:v>0.86703939987500001</c:v>
                </c:pt>
                <c:pt idx="96">
                  <c:v>0.87106586009600007</c:v>
                </c:pt>
                <c:pt idx="97">
                  <c:v>0.87507119465299998</c:v>
                </c:pt>
                <c:pt idx="98">
                  <c:v>0.879055459112</c:v>
                </c:pt>
                <c:pt idx="99">
                  <c:v>0.88301870903899993</c:v>
                </c:pt>
                <c:pt idx="100">
                  <c:v>0.88696099999999989</c:v>
                </c:pt>
                <c:pt idx="101">
                  <c:v>0.8908823875609998</c:v>
                </c:pt>
                <c:pt idx="102">
                  <c:v>0.89478292728799991</c:v>
                </c:pt>
                <c:pt idx="103">
                  <c:v>0.8986626747469999</c:v>
                </c:pt>
                <c:pt idx="104">
                  <c:v>0.90252168550399992</c:v>
                </c:pt>
                <c:pt idx="105">
                  <c:v>0.90636001512499986</c:v>
                </c:pt>
                <c:pt idx="106">
                  <c:v>0.91017771917599999</c:v>
                </c:pt>
                <c:pt idx="107">
                  <c:v>0.91397485322299998</c:v>
                </c:pt>
                <c:pt idx="108">
                  <c:v>0.91775147283200009</c:v>
                </c:pt>
                <c:pt idx="109">
                  <c:v>0.9215076335689999</c:v>
                </c:pt>
                <c:pt idx="110">
                  <c:v>0.92524339099999997</c:v>
                </c:pt>
                <c:pt idx="111">
                  <c:v>0.92895880069100001</c:v>
                </c:pt>
                <c:pt idx="112">
                  <c:v>0.93265391820799992</c:v>
                </c:pt>
                <c:pt idx="113">
                  <c:v>0.93632879911699984</c:v>
                </c:pt>
                <c:pt idx="114">
                  <c:v>0.93998349898399991</c:v>
                </c:pt>
                <c:pt idx="115">
                  <c:v>0.94361807337500003</c:v>
                </c:pt>
                <c:pt idx="116">
                  <c:v>0.94723257785600012</c:v>
                </c:pt>
                <c:pt idx="117">
                  <c:v>0.9508270679930001</c:v>
                </c:pt>
                <c:pt idx="118">
                  <c:v>0.95440159935199997</c:v>
                </c:pt>
                <c:pt idx="119">
                  <c:v>0.957956227499</c:v>
                </c:pt>
                <c:pt idx="120">
                  <c:v>0.96149100799999998</c:v>
                </c:pt>
                <c:pt idx="121">
                  <c:v>0.96500599642099993</c:v>
                </c:pt>
                <c:pt idx="122">
                  <c:v>0.968501248328</c:v>
                </c:pt>
                <c:pt idx="123">
                  <c:v>0.97197681928699997</c:v>
                </c:pt>
                <c:pt idx="124">
                  <c:v>0.97543276486399988</c:v>
                </c:pt>
                <c:pt idx="125">
                  <c:v>0.97886914062499997</c:v>
                </c:pt>
                <c:pt idx="126">
                  <c:v>0.98228600213599992</c:v>
                </c:pt>
                <c:pt idx="127">
                  <c:v>0.98568340496299989</c:v>
                </c:pt>
                <c:pt idx="128">
                  <c:v>0.98906140467199988</c:v>
                </c:pt>
                <c:pt idx="129">
                  <c:v>0.99242005682899992</c:v>
                </c:pt>
                <c:pt idx="130">
                  <c:v>0.99575941699999981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5249-4AF4-B360-FB5892EAC79F}"/>
            </c:ext>
          </c:extLst>
        </c:ser>
        <c:ser>
          <c:idx val="6"/>
          <c:order val="3"/>
          <c:spPr>
            <a:ln w="381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4"/>
              </a:solidFill>
              <a:ln>
                <a:solidFill>
                  <a:schemeClr val="accent4"/>
                </a:solidFill>
              </a:ln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'DBU-PVP_180dC'!$U$3:$U$11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2.1257077252842958E-2</c:v>
                  </c:pt>
                  <c:pt idx="2">
                    <c:v>1.2189476335484365E-2</c:v>
                  </c:pt>
                  <c:pt idx="3">
                    <c:v>2.9698484809834867E-3</c:v>
                  </c:pt>
                  <c:pt idx="4">
                    <c:v>1.1058631621196791E-2</c:v>
                  </c:pt>
                  <c:pt idx="5">
                    <c:v>1.4618595463769203E-2</c:v>
                  </c:pt>
                  <c:pt idx="6">
                    <c:v>4.0035775667936466E-2</c:v>
                  </c:pt>
                  <c:pt idx="7">
                    <c:v>7.3573636582678265E-2</c:v>
                  </c:pt>
                  <c:pt idx="8">
                    <c:v>1.2374368670764632E-2</c:v>
                  </c:pt>
                </c:numCache>
              </c:numRef>
            </c:plus>
            <c:minus>
              <c:numRef>
                <c:f>'DBU-PVP_180dC'!$U$3:$U$11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2.1257077252842958E-2</c:v>
                  </c:pt>
                  <c:pt idx="2">
                    <c:v>1.2189476335484365E-2</c:v>
                  </c:pt>
                  <c:pt idx="3">
                    <c:v>2.9698484809834867E-3</c:v>
                  </c:pt>
                  <c:pt idx="4">
                    <c:v>1.1058631621196791E-2</c:v>
                  </c:pt>
                  <c:pt idx="5">
                    <c:v>1.4618595463769203E-2</c:v>
                  </c:pt>
                  <c:pt idx="6">
                    <c:v>4.0035775667936466E-2</c:v>
                  </c:pt>
                  <c:pt idx="7">
                    <c:v>7.3573636582678265E-2</c:v>
                  </c:pt>
                  <c:pt idx="8">
                    <c:v>1.2374368670764632E-2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'DBU-PVP_180dC'!$S$3:$S$13</c:f>
              <c:numCache>
                <c:formatCode>General</c:formatCode>
                <c:ptCount val="11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210</c:v>
                </c:pt>
                <c:pt idx="9">
                  <c:v>240</c:v>
                </c:pt>
              </c:numCache>
            </c:numRef>
          </c:xVal>
          <c:yVal>
            <c:numRef>
              <c:f>'DBU-PVP_180dC'!$T$3:$T$12</c:f>
              <c:numCache>
                <c:formatCode>0%</c:formatCode>
                <c:ptCount val="10"/>
                <c:pt idx="0" formatCode="General">
                  <c:v>0</c:v>
                </c:pt>
                <c:pt idx="1">
                  <c:v>0.22106666666666666</c:v>
                </c:pt>
                <c:pt idx="2">
                  <c:v>0.28583333333333333</c:v>
                </c:pt>
                <c:pt idx="3">
                  <c:v>0.33890000000000003</c:v>
                </c:pt>
                <c:pt idx="4">
                  <c:v>0.38006666666666672</c:v>
                </c:pt>
                <c:pt idx="5">
                  <c:v>0.47176666666666667</c:v>
                </c:pt>
                <c:pt idx="6">
                  <c:v>0.59153333333333336</c:v>
                </c:pt>
                <c:pt idx="7">
                  <c:v>0.77760000000000007</c:v>
                </c:pt>
                <c:pt idx="8">
                  <c:v>0.90989999999999993</c:v>
                </c:pt>
                <c:pt idx="9">
                  <c:v>0.9274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5249-4AF4-B360-FB5892EAC79F}"/>
            </c:ext>
          </c:extLst>
        </c:ser>
        <c:ser>
          <c:idx val="7"/>
          <c:order val="4"/>
          <c:tx>
            <c:v>Init</c:v>
          </c:tx>
          <c:spPr>
            <a:ln w="28575" cap="rnd">
              <a:solidFill>
                <a:schemeClr val="accent3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'DBU-PVP_180dC'!$A$43:$A$58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xVal>
          <c:yVal>
            <c:numRef>
              <c:f>'DBU-PVP_180dC'!$B$43:$B$58</c:f>
              <c:numCache>
                <c:formatCode>0%</c:formatCode>
                <c:ptCount val="16"/>
                <c:pt idx="0">
                  <c:v>0</c:v>
                </c:pt>
                <c:pt idx="1">
                  <c:v>1.4925124999999984E-2</c:v>
                </c:pt>
                <c:pt idx="2">
                  <c:v>2.9701000000000088E-2</c:v>
                </c:pt>
                <c:pt idx="3">
                  <c:v>4.4328374999999975E-2</c:v>
                </c:pt>
                <c:pt idx="4">
                  <c:v>5.8808000000000082E-2</c:v>
                </c:pt>
                <c:pt idx="5">
                  <c:v>7.314062500000007E-2</c:v>
                </c:pt>
                <c:pt idx="6">
                  <c:v>8.7327000000000043E-2</c:v>
                </c:pt>
                <c:pt idx="7">
                  <c:v>0.10136787500000011</c:v>
                </c:pt>
                <c:pt idx="8">
                  <c:v>0.11526400000000003</c:v>
                </c:pt>
                <c:pt idx="9">
                  <c:v>0.12901612500000004</c:v>
                </c:pt>
                <c:pt idx="10">
                  <c:v>0.14262500000000011</c:v>
                </c:pt>
                <c:pt idx="11">
                  <c:v>0.15609137500000003</c:v>
                </c:pt>
                <c:pt idx="12">
                  <c:v>0.16941600000000012</c:v>
                </c:pt>
                <c:pt idx="13">
                  <c:v>0.18259962499999982</c:v>
                </c:pt>
                <c:pt idx="14">
                  <c:v>0.19564300000000012</c:v>
                </c:pt>
                <c:pt idx="15">
                  <c:v>0.20854687499999991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5249-4AF4-B360-FB5892EAC79F}"/>
            </c:ext>
          </c:extLst>
        </c:ser>
        <c:ser>
          <c:idx val="8"/>
          <c:order val="5"/>
          <c:tx>
            <c:v>Post 15</c:v>
          </c:tx>
          <c:spPr>
            <a:ln w="28575" cap="rnd">
              <a:solidFill>
                <a:schemeClr val="accent1">
                  <a:lumMod val="50000"/>
                  <a:lumOff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'DBU-PVP_180dC'!$C$43:$C$373</c:f>
              <c:numCache>
                <c:formatCode>General</c:formatCode>
                <c:ptCount val="331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  <c:pt idx="10">
                  <c:v>25</c:v>
                </c:pt>
                <c:pt idx="11">
                  <c:v>26</c:v>
                </c:pt>
                <c:pt idx="12">
                  <c:v>27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42</c:v>
                </c:pt>
                <c:pt idx="28">
                  <c:v>43</c:v>
                </c:pt>
                <c:pt idx="29">
                  <c:v>44</c:v>
                </c:pt>
                <c:pt idx="30">
                  <c:v>45</c:v>
                </c:pt>
                <c:pt idx="31">
                  <c:v>46</c:v>
                </c:pt>
                <c:pt idx="32">
                  <c:v>47</c:v>
                </c:pt>
                <c:pt idx="33">
                  <c:v>48</c:v>
                </c:pt>
                <c:pt idx="34">
                  <c:v>49</c:v>
                </c:pt>
                <c:pt idx="35">
                  <c:v>50</c:v>
                </c:pt>
                <c:pt idx="36">
                  <c:v>51</c:v>
                </c:pt>
                <c:pt idx="37">
                  <c:v>52</c:v>
                </c:pt>
                <c:pt idx="38">
                  <c:v>53</c:v>
                </c:pt>
                <c:pt idx="39">
                  <c:v>54</c:v>
                </c:pt>
                <c:pt idx="40">
                  <c:v>55</c:v>
                </c:pt>
                <c:pt idx="41">
                  <c:v>56</c:v>
                </c:pt>
                <c:pt idx="42">
                  <c:v>57</c:v>
                </c:pt>
                <c:pt idx="43">
                  <c:v>58</c:v>
                </c:pt>
                <c:pt idx="44">
                  <c:v>59</c:v>
                </c:pt>
                <c:pt idx="45">
                  <c:v>60</c:v>
                </c:pt>
                <c:pt idx="46">
                  <c:v>61</c:v>
                </c:pt>
                <c:pt idx="47">
                  <c:v>62</c:v>
                </c:pt>
                <c:pt idx="48">
                  <c:v>63</c:v>
                </c:pt>
                <c:pt idx="49">
                  <c:v>64</c:v>
                </c:pt>
                <c:pt idx="50">
                  <c:v>65</c:v>
                </c:pt>
                <c:pt idx="51">
                  <c:v>66</c:v>
                </c:pt>
                <c:pt idx="52">
                  <c:v>67</c:v>
                </c:pt>
                <c:pt idx="53">
                  <c:v>68</c:v>
                </c:pt>
                <c:pt idx="54">
                  <c:v>69</c:v>
                </c:pt>
                <c:pt idx="55">
                  <c:v>70</c:v>
                </c:pt>
                <c:pt idx="56">
                  <c:v>71</c:v>
                </c:pt>
                <c:pt idx="57">
                  <c:v>72</c:v>
                </c:pt>
                <c:pt idx="58">
                  <c:v>73</c:v>
                </c:pt>
                <c:pt idx="59">
                  <c:v>74</c:v>
                </c:pt>
                <c:pt idx="60">
                  <c:v>75</c:v>
                </c:pt>
                <c:pt idx="61">
                  <c:v>76</c:v>
                </c:pt>
                <c:pt idx="62">
                  <c:v>77</c:v>
                </c:pt>
                <c:pt idx="63">
                  <c:v>78</c:v>
                </c:pt>
                <c:pt idx="64">
                  <c:v>79</c:v>
                </c:pt>
                <c:pt idx="65">
                  <c:v>80</c:v>
                </c:pt>
                <c:pt idx="66">
                  <c:v>81</c:v>
                </c:pt>
                <c:pt idx="67">
                  <c:v>82</c:v>
                </c:pt>
                <c:pt idx="68">
                  <c:v>83</c:v>
                </c:pt>
                <c:pt idx="69">
                  <c:v>84</c:v>
                </c:pt>
                <c:pt idx="70">
                  <c:v>85</c:v>
                </c:pt>
                <c:pt idx="71">
                  <c:v>86</c:v>
                </c:pt>
                <c:pt idx="72">
                  <c:v>87</c:v>
                </c:pt>
                <c:pt idx="73">
                  <c:v>88</c:v>
                </c:pt>
                <c:pt idx="74">
                  <c:v>89</c:v>
                </c:pt>
                <c:pt idx="75">
                  <c:v>90</c:v>
                </c:pt>
                <c:pt idx="76">
                  <c:v>91</c:v>
                </c:pt>
                <c:pt idx="77">
                  <c:v>92</c:v>
                </c:pt>
                <c:pt idx="78">
                  <c:v>93</c:v>
                </c:pt>
                <c:pt idx="79">
                  <c:v>94</c:v>
                </c:pt>
                <c:pt idx="80">
                  <c:v>95</c:v>
                </c:pt>
                <c:pt idx="81">
                  <c:v>96</c:v>
                </c:pt>
                <c:pt idx="82">
                  <c:v>97</c:v>
                </c:pt>
                <c:pt idx="83">
                  <c:v>98</c:v>
                </c:pt>
                <c:pt idx="84">
                  <c:v>99</c:v>
                </c:pt>
                <c:pt idx="85">
                  <c:v>100</c:v>
                </c:pt>
                <c:pt idx="86">
                  <c:v>101</c:v>
                </c:pt>
                <c:pt idx="87">
                  <c:v>102</c:v>
                </c:pt>
                <c:pt idx="88">
                  <c:v>103</c:v>
                </c:pt>
                <c:pt idx="89">
                  <c:v>104</c:v>
                </c:pt>
                <c:pt idx="90">
                  <c:v>105</c:v>
                </c:pt>
                <c:pt idx="91">
                  <c:v>106</c:v>
                </c:pt>
                <c:pt idx="92">
                  <c:v>107</c:v>
                </c:pt>
                <c:pt idx="93">
                  <c:v>108</c:v>
                </c:pt>
                <c:pt idx="94">
                  <c:v>109</c:v>
                </c:pt>
                <c:pt idx="95">
                  <c:v>110</c:v>
                </c:pt>
                <c:pt idx="96">
                  <c:v>111</c:v>
                </c:pt>
                <c:pt idx="97">
                  <c:v>112</c:v>
                </c:pt>
                <c:pt idx="98">
                  <c:v>113</c:v>
                </c:pt>
                <c:pt idx="99">
                  <c:v>114</c:v>
                </c:pt>
                <c:pt idx="100">
                  <c:v>115</c:v>
                </c:pt>
                <c:pt idx="101">
                  <c:v>116</c:v>
                </c:pt>
                <c:pt idx="102">
                  <c:v>117</c:v>
                </c:pt>
                <c:pt idx="103">
                  <c:v>118</c:v>
                </c:pt>
                <c:pt idx="104">
                  <c:v>119</c:v>
                </c:pt>
                <c:pt idx="105">
                  <c:v>120</c:v>
                </c:pt>
                <c:pt idx="106">
                  <c:v>121</c:v>
                </c:pt>
                <c:pt idx="107">
                  <c:v>122</c:v>
                </c:pt>
                <c:pt idx="108">
                  <c:v>123</c:v>
                </c:pt>
                <c:pt idx="109">
                  <c:v>124</c:v>
                </c:pt>
                <c:pt idx="110">
                  <c:v>125</c:v>
                </c:pt>
                <c:pt idx="111">
                  <c:v>126</c:v>
                </c:pt>
                <c:pt idx="112">
                  <c:v>127</c:v>
                </c:pt>
                <c:pt idx="113">
                  <c:v>128</c:v>
                </c:pt>
                <c:pt idx="114">
                  <c:v>129</c:v>
                </c:pt>
                <c:pt idx="115">
                  <c:v>130</c:v>
                </c:pt>
                <c:pt idx="116">
                  <c:v>131</c:v>
                </c:pt>
                <c:pt idx="117">
                  <c:v>132</c:v>
                </c:pt>
                <c:pt idx="118">
                  <c:v>133</c:v>
                </c:pt>
                <c:pt idx="119">
                  <c:v>134</c:v>
                </c:pt>
                <c:pt idx="120">
                  <c:v>135</c:v>
                </c:pt>
                <c:pt idx="121">
                  <c:v>136</c:v>
                </c:pt>
                <c:pt idx="122">
                  <c:v>137</c:v>
                </c:pt>
                <c:pt idx="123">
                  <c:v>138</c:v>
                </c:pt>
                <c:pt idx="124">
                  <c:v>139</c:v>
                </c:pt>
                <c:pt idx="125">
                  <c:v>140</c:v>
                </c:pt>
                <c:pt idx="126">
                  <c:v>141</c:v>
                </c:pt>
                <c:pt idx="127">
                  <c:v>142</c:v>
                </c:pt>
                <c:pt idx="128">
                  <c:v>143</c:v>
                </c:pt>
                <c:pt idx="129">
                  <c:v>144</c:v>
                </c:pt>
                <c:pt idx="130">
                  <c:v>145</c:v>
                </c:pt>
                <c:pt idx="131">
                  <c:v>146</c:v>
                </c:pt>
                <c:pt idx="132">
                  <c:v>147</c:v>
                </c:pt>
                <c:pt idx="133">
                  <c:v>148</c:v>
                </c:pt>
                <c:pt idx="134">
                  <c:v>149</c:v>
                </c:pt>
                <c:pt idx="135">
                  <c:v>150</c:v>
                </c:pt>
                <c:pt idx="136">
                  <c:v>151</c:v>
                </c:pt>
                <c:pt idx="137">
                  <c:v>152</c:v>
                </c:pt>
                <c:pt idx="138">
                  <c:v>153</c:v>
                </c:pt>
                <c:pt idx="139">
                  <c:v>154</c:v>
                </c:pt>
                <c:pt idx="140">
                  <c:v>155</c:v>
                </c:pt>
                <c:pt idx="141">
                  <c:v>156</c:v>
                </c:pt>
                <c:pt idx="142">
                  <c:v>157</c:v>
                </c:pt>
                <c:pt idx="143">
                  <c:v>158</c:v>
                </c:pt>
                <c:pt idx="144">
                  <c:v>159</c:v>
                </c:pt>
                <c:pt idx="145">
                  <c:v>160</c:v>
                </c:pt>
                <c:pt idx="146">
                  <c:v>161</c:v>
                </c:pt>
                <c:pt idx="147">
                  <c:v>162</c:v>
                </c:pt>
                <c:pt idx="148">
                  <c:v>163</c:v>
                </c:pt>
                <c:pt idx="149">
                  <c:v>164</c:v>
                </c:pt>
                <c:pt idx="150">
                  <c:v>165</c:v>
                </c:pt>
                <c:pt idx="151">
                  <c:v>166</c:v>
                </c:pt>
                <c:pt idx="152">
                  <c:v>167</c:v>
                </c:pt>
                <c:pt idx="153">
                  <c:v>168</c:v>
                </c:pt>
                <c:pt idx="154">
                  <c:v>169</c:v>
                </c:pt>
                <c:pt idx="155">
                  <c:v>170</c:v>
                </c:pt>
                <c:pt idx="156">
                  <c:v>171</c:v>
                </c:pt>
                <c:pt idx="157">
                  <c:v>172</c:v>
                </c:pt>
                <c:pt idx="158">
                  <c:v>173</c:v>
                </c:pt>
                <c:pt idx="159">
                  <c:v>174</c:v>
                </c:pt>
                <c:pt idx="160">
                  <c:v>175</c:v>
                </c:pt>
                <c:pt idx="161">
                  <c:v>176</c:v>
                </c:pt>
                <c:pt idx="162">
                  <c:v>177</c:v>
                </c:pt>
                <c:pt idx="163">
                  <c:v>178</c:v>
                </c:pt>
                <c:pt idx="164">
                  <c:v>179</c:v>
                </c:pt>
                <c:pt idx="165">
                  <c:v>180</c:v>
                </c:pt>
                <c:pt idx="166">
                  <c:v>181</c:v>
                </c:pt>
                <c:pt idx="167">
                  <c:v>182</c:v>
                </c:pt>
                <c:pt idx="168">
                  <c:v>183</c:v>
                </c:pt>
                <c:pt idx="169">
                  <c:v>184</c:v>
                </c:pt>
                <c:pt idx="170">
                  <c:v>185</c:v>
                </c:pt>
                <c:pt idx="171">
                  <c:v>186</c:v>
                </c:pt>
                <c:pt idx="172">
                  <c:v>187</c:v>
                </c:pt>
                <c:pt idx="173">
                  <c:v>188</c:v>
                </c:pt>
                <c:pt idx="174">
                  <c:v>189</c:v>
                </c:pt>
                <c:pt idx="175">
                  <c:v>190</c:v>
                </c:pt>
                <c:pt idx="176">
                  <c:v>191</c:v>
                </c:pt>
                <c:pt idx="177">
                  <c:v>192</c:v>
                </c:pt>
                <c:pt idx="178">
                  <c:v>193</c:v>
                </c:pt>
                <c:pt idx="179">
                  <c:v>194</c:v>
                </c:pt>
                <c:pt idx="180">
                  <c:v>195</c:v>
                </c:pt>
                <c:pt idx="181">
                  <c:v>196</c:v>
                </c:pt>
                <c:pt idx="182">
                  <c:v>197</c:v>
                </c:pt>
                <c:pt idx="183">
                  <c:v>198</c:v>
                </c:pt>
                <c:pt idx="184">
                  <c:v>199</c:v>
                </c:pt>
                <c:pt idx="185">
                  <c:v>200</c:v>
                </c:pt>
                <c:pt idx="186">
                  <c:v>201</c:v>
                </c:pt>
                <c:pt idx="187">
                  <c:v>202</c:v>
                </c:pt>
                <c:pt idx="188">
                  <c:v>203</c:v>
                </c:pt>
                <c:pt idx="189">
                  <c:v>204</c:v>
                </c:pt>
                <c:pt idx="190">
                  <c:v>205</c:v>
                </c:pt>
                <c:pt idx="191">
                  <c:v>206</c:v>
                </c:pt>
                <c:pt idx="192">
                  <c:v>207</c:v>
                </c:pt>
                <c:pt idx="193">
                  <c:v>208</c:v>
                </c:pt>
                <c:pt idx="194">
                  <c:v>209</c:v>
                </c:pt>
                <c:pt idx="195">
                  <c:v>210</c:v>
                </c:pt>
                <c:pt idx="196">
                  <c:v>211</c:v>
                </c:pt>
                <c:pt idx="197">
                  <c:v>212</c:v>
                </c:pt>
                <c:pt idx="198">
                  <c:v>213</c:v>
                </c:pt>
                <c:pt idx="199">
                  <c:v>214</c:v>
                </c:pt>
                <c:pt idx="200">
                  <c:v>215</c:v>
                </c:pt>
                <c:pt idx="201">
                  <c:v>216</c:v>
                </c:pt>
                <c:pt idx="202">
                  <c:v>217</c:v>
                </c:pt>
                <c:pt idx="203">
                  <c:v>218</c:v>
                </c:pt>
                <c:pt idx="204">
                  <c:v>219</c:v>
                </c:pt>
                <c:pt idx="205">
                  <c:v>220</c:v>
                </c:pt>
                <c:pt idx="206">
                  <c:v>221</c:v>
                </c:pt>
                <c:pt idx="207">
                  <c:v>222</c:v>
                </c:pt>
                <c:pt idx="208">
                  <c:v>223</c:v>
                </c:pt>
                <c:pt idx="209">
                  <c:v>224</c:v>
                </c:pt>
                <c:pt idx="210">
                  <c:v>225</c:v>
                </c:pt>
                <c:pt idx="211">
                  <c:v>226</c:v>
                </c:pt>
                <c:pt idx="212">
                  <c:v>227</c:v>
                </c:pt>
                <c:pt idx="213">
                  <c:v>228</c:v>
                </c:pt>
                <c:pt idx="214">
                  <c:v>229</c:v>
                </c:pt>
                <c:pt idx="215">
                  <c:v>230</c:v>
                </c:pt>
                <c:pt idx="216">
                  <c:v>231</c:v>
                </c:pt>
                <c:pt idx="217">
                  <c:v>232</c:v>
                </c:pt>
                <c:pt idx="218">
                  <c:v>233</c:v>
                </c:pt>
                <c:pt idx="219">
                  <c:v>234</c:v>
                </c:pt>
                <c:pt idx="220">
                  <c:v>235</c:v>
                </c:pt>
                <c:pt idx="221">
                  <c:v>236</c:v>
                </c:pt>
                <c:pt idx="222">
                  <c:v>237</c:v>
                </c:pt>
                <c:pt idx="223">
                  <c:v>238</c:v>
                </c:pt>
                <c:pt idx="224">
                  <c:v>239</c:v>
                </c:pt>
                <c:pt idx="225">
                  <c:v>240</c:v>
                </c:pt>
                <c:pt idx="226">
                  <c:v>241</c:v>
                </c:pt>
                <c:pt idx="227">
                  <c:v>242</c:v>
                </c:pt>
                <c:pt idx="228">
                  <c:v>243</c:v>
                </c:pt>
                <c:pt idx="229">
                  <c:v>244</c:v>
                </c:pt>
                <c:pt idx="230">
                  <c:v>245</c:v>
                </c:pt>
                <c:pt idx="231">
                  <c:v>246</c:v>
                </c:pt>
                <c:pt idx="232">
                  <c:v>247</c:v>
                </c:pt>
                <c:pt idx="233">
                  <c:v>248</c:v>
                </c:pt>
                <c:pt idx="234">
                  <c:v>249</c:v>
                </c:pt>
                <c:pt idx="235">
                  <c:v>250</c:v>
                </c:pt>
                <c:pt idx="236">
                  <c:v>251</c:v>
                </c:pt>
                <c:pt idx="237">
                  <c:v>252</c:v>
                </c:pt>
                <c:pt idx="238">
                  <c:v>253</c:v>
                </c:pt>
                <c:pt idx="239">
                  <c:v>254</c:v>
                </c:pt>
                <c:pt idx="240">
                  <c:v>255</c:v>
                </c:pt>
                <c:pt idx="241">
                  <c:v>256</c:v>
                </c:pt>
                <c:pt idx="242">
                  <c:v>257</c:v>
                </c:pt>
                <c:pt idx="243">
                  <c:v>258</c:v>
                </c:pt>
                <c:pt idx="244">
                  <c:v>259</c:v>
                </c:pt>
                <c:pt idx="245">
                  <c:v>260</c:v>
                </c:pt>
                <c:pt idx="246">
                  <c:v>261</c:v>
                </c:pt>
                <c:pt idx="247">
                  <c:v>262</c:v>
                </c:pt>
                <c:pt idx="248">
                  <c:v>263</c:v>
                </c:pt>
                <c:pt idx="249">
                  <c:v>264</c:v>
                </c:pt>
                <c:pt idx="250">
                  <c:v>265</c:v>
                </c:pt>
                <c:pt idx="251">
                  <c:v>266</c:v>
                </c:pt>
                <c:pt idx="252">
                  <c:v>267</c:v>
                </c:pt>
                <c:pt idx="253">
                  <c:v>268</c:v>
                </c:pt>
                <c:pt idx="254">
                  <c:v>269</c:v>
                </c:pt>
                <c:pt idx="255">
                  <c:v>270</c:v>
                </c:pt>
                <c:pt idx="256">
                  <c:v>271</c:v>
                </c:pt>
                <c:pt idx="257">
                  <c:v>272</c:v>
                </c:pt>
                <c:pt idx="258">
                  <c:v>273</c:v>
                </c:pt>
                <c:pt idx="259">
                  <c:v>274</c:v>
                </c:pt>
                <c:pt idx="260">
                  <c:v>275</c:v>
                </c:pt>
                <c:pt idx="261">
                  <c:v>276</c:v>
                </c:pt>
                <c:pt idx="262">
                  <c:v>277</c:v>
                </c:pt>
                <c:pt idx="263">
                  <c:v>278</c:v>
                </c:pt>
                <c:pt idx="264">
                  <c:v>279</c:v>
                </c:pt>
                <c:pt idx="265">
                  <c:v>280</c:v>
                </c:pt>
                <c:pt idx="266">
                  <c:v>281</c:v>
                </c:pt>
                <c:pt idx="267">
                  <c:v>282</c:v>
                </c:pt>
                <c:pt idx="268">
                  <c:v>283</c:v>
                </c:pt>
                <c:pt idx="269">
                  <c:v>284</c:v>
                </c:pt>
                <c:pt idx="270">
                  <c:v>285</c:v>
                </c:pt>
                <c:pt idx="271">
                  <c:v>286</c:v>
                </c:pt>
                <c:pt idx="272">
                  <c:v>287</c:v>
                </c:pt>
                <c:pt idx="273">
                  <c:v>288</c:v>
                </c:pt>
                <c:pt idx="274">
                  <c:v>289</c:v>
                </c:pt>
                <c:pt idx="275">
                  <c:v>290</c:v>
                </c:pt>
                <c:pt idx="276">
                  <c:v>291</c:v>
                </c:pt>
                <c:pt idx="277">
                  <c:v>292</c:v>
                </c:pt>
                <c:pt idx="278">
                  <c:v>293</c:v>
                </c:pt>
                <c:pt idx="279">
                  <c:v>294</c:v>
                </c:pt>
                <c:pt idx="280">
                  <c:v>295</c:v>
                </c:pt>
                <c:pt idx="281">
                  <c:v>296</c:v>
                </c:pt>
                <c:pt idx="282">
                  <c:v>297</c:v>
                </c:pt>
                <c:pt idx="283">
                  <c:v>298</c:v>
                </c:pt>
                <c:pt idx="284">
                  <c:v>299</c:v>
                </c:pt>
                <c:pt idx="285">
                  <c:v>300</c:v>
                </c:pt>
                <c:pt idx="286">
                  <c:v>301</c:v>
                </c:pt>
                <c:pt idx="287">
                  <c:v>302</c:v>
                </c:pt>
                <c:pt idx="288">
                  <c:v>303</c:v>
                </c:pt>
                <c:pt idx="289">
                  <c:v>304</c:v>
                </c:pt>
                <c:pt idx="290">
                  <c:v>305</c:v>
                </c:pt>
                <c:pt idx="291">
                  <c:v>306</c:v>
                </c:pt>
                <c:pt idx="292">
                  <c:v>307</c:v>
                </c:pt>
                <c:pt idx="293">
                  <c:v>308</c:v>
                </c:pt>
                <c:pt idx="294">
                  <c:v>309</c:v>
                </c:pt>
                <c:pt idx="295">
                  <c:v>310</c:v>
                </c:pt>
                <c:pt idx="296">
                  <c:v>311</c:v>
                </c:pt>
                <c:pt idx="297">
                  <c:v>312</c:v>
                </c:pt>
                <c:pt idx="298">
                  <c:v>313</c:v>
                </c:pt>
                <c:pt idx="299">
                  <c:v>314</c:v>
                </c:pt>
                <c:pt idx="300">
                  <c:v>315</c:v>
                </c:pt>
                <c:pt idx="301">
                  <c:v>316</c:v>
                </c:pt>
                <c:pt idx="302">
                  <c:v>317</c:v>
                </c:pt>
                <c:pt idx="303">
                  <c:v>318</c:v>
                </c:pt>
                <c:pt idx="304">
                  <c:v>319</c:v>
                </c:pt>
                <c:pt idx="305">
                  <c:v>320</c:v>
                </c:pt>
                <c:pt idx="306">
                  <c:v>321</c:v>
                </c:pt>
                <c:pt idx="307">
                  <c:v>322</c:v>
                </c:pt>
                <c:pt idx="308">
                  <c:v>323</c:v>
                </c:pt>
                <c:pt idx="309">
                  <c:v>324</c:v>
                </c:pt>
                <c:pt idx="310">
                  <c:v>325</c:v>
                </c:pt>
                <c:pt idx="311">
                  <c:v>326</c:v>
                </c:pt>
                <c:pt idx="312">
                  <c:v>327</c:v>
                </c:pt>
                <c:pt idx="313">
                  <c:v>328</c:v>
                </c:pt>
                <c:pt idx="314">
                  <c:v>329</c:v>
                </c:pt>
                <c:pt idx="315">
                  <c:v>330</c:v>
                </c:pt>
                <c:pt idx="316">
                  <c:v>331</c:v>
                </c:pt>
                <c:pt idx="317">
                  <c:v>332</c:v>
                </c:pt>
                <c:pt idx="318">
                  <c:v>333</c:v>
                </c:pt>
                <c:pt idx="319">
                  <c:v>334</c:v>
                </c:pt>
                <c:pt idx="320">
                  <c:v>335</c:v>
                </c:pt>
                <c:pt idx="321">
                  <c:v>336</c:v>
                </c:pt>
                <c:pt idx="322">
                  <c:v>337</c:v>
                </c:pt>
                <c:pt idx="323">
                  <c:v>338</c:v>
                </c:pt>
                <c:pt idx="324">
                  <c:v>339</c:v>
                </c:pt>
                <c:pt idx="325">
                  <c:v>340</c:v>
                </c:pt>
                <c:pt idx="326">
                  <c:v>341</c:v>
                </c:pt>
                <c:pt idx="327">
                  <c:v>342</c:v>
                </c:pt>
                <c:pt idx="328">
                  <c:v>343</c:v>
                </c:pt>
                <c:pt idx="329">
                  <c:v>344</c:v>
                </c:pt>
                <c:pt idx="330">
                  <c:v>345</c:v>
                </c:pt>
              </c:numCache>
            </c:numRef>
          </c:xVal>
          <c:yVal>
            <c:numRef>
              <c:f>'DBU-PVP_180dC'!$D$43:$D$316</c:f>
              <c:numCache>
                <c:formatCode>0%</c:formatCode>
                <c:ptCount val="274"/>
                <c:pt idx="0">
                  <c:v>0.22106666666666666</c:v>
                </c:pt>
                <c:pt idx="1">
                  <c:v>0.2255599200416665</c:v>
                </c:pt>
                <c:pt idx="2">
                  <c:v>0.23003969366666668</c:v>
                </c:pt>
                <c:pt idx="3">
                  <c:v>0.23450600779166644</c:v>
                </c:pt>
                <c:pt idx="4">
                  <c:v>0.23895888266666668</c:v>
                </c:pt>
                <c:pt idx="5">
                  <c:v>0.24339833854166651</c:v>
                </c:pt>
                <c:pt idx="6">
                  <c:v>0.24782439566666672</c:v>
                </c:pt>
                <c:pt idx="7">
                  <c:v>0.25223707429166653</c:v>
                </c:pt>
                <c:pt idx="8">
                  <c:v>0.25663639466666666</c:v>
                </c:pt>
                <c:pt idx="9">
                  <c:v>0.26102237704166642</c:v>
                </c:pt>
                <c:pt idx="10">
                  <c:v>0.26539504166666661</c:v>
                </c:pt>
                <c:pt idx="11">
                  <c:v>0.26975440879166657</c:v>
                </c:pt>
                <c:pt idx="12">
                  <c:v>0.27410049866666664</c:v>
                </c:pt>
                <c:pt idx="13">
                  <c:v>0.2784333315416665</c:v>
                </c:pt>
                <c:pt idx="14">
                  <c:v>0.28275292766666671</c:v>
                </c:pt>
                <c:pt idx="15">
                  <c:v>0.28705930729166651</c:v>
                </c:pt>
                <c:pt idx="16">
                  <c:v>0.29135249066666669</c:v>
                </c:pt>
                <c:pt idx="17">
                  <c:v>0.29563249804166658</c:v>
                </c:pt>
                <c:pt idx="18">
                  <c:v>0.29989934966666676</c:v>
                </c:pt>
                <c:pt idx="19">
                  <c:v>0.30415306579166657</c:v>
                </c:pt>
                <c:pt idx="20">
                  <c:v>0.30839366666666668</c:v>
                </c:pt>
                <c:pt idx="21">
                  <c:v>0.31262117254166655</c:v>
                </c:pt>
                <c:pt idx="22">
                  <c:v>0.31683560366666674</c:v>
                </c:pt>
                <c:pt idx="23">
                  <c:v>0.32103698029166661</c:v>
                </c:pt>
                <c:pt idx="24">
                  <c:v>0.32522532266666671</c:v>
                </c:pt>
                <c:pt idx="25">
                  <c:v>0.32940065104166649</c:v>
                </c:pt>
                <c:pt idx="26">
                  <c:v>0.33356298566666676</c:v>
                </c:pt>
                <c:pt idx="27">
                  <c:v>0.33771234679166662</c:v>
                </c:pt>
                <c:pt idx="28">
                  <c:v>0.34184875466666675</c:v>
                </c:pt>
                <c:pt idx="29">
                  <c:v>0.34597222954166651</c:v>
                </c:pt>
                <c:pt idx="30">
                  <c:v>0.35008279166666667</c:v>
                </c:pt>
                <c:pt idx="31">
                  <c:v>0.35418046129166658</c:v>
                </c:pt>
                <c:pt idx="32">
                  <c:v>0.35826525866666681</c:v>
                </c:pt>
                <c:pt idx="33">
                  <c:v>0.36233720404166658</c:v>
                </c:pt>
                <c:pt idx="34">
                  <c:v>0.3663963176666668</c:v>
                </c:pt>
                <c:pt idx="35">
                  <c:v>0.37044261979166659</c:v>
                </c:pt>
                <c:pt idx="36">
                  <c:v>0.37447613066666674</c:v>
                </c:pt>
                <c:pt idx="37">
                  <c:v>0.37849687054166659</c:v>
                </c:pt>
                <c:pt idx="38">
                  <c:v>0.3825048596666667</c:v>
                </c:pt>
                <c:pt idx="39">
                  <c:v>0.38650011829166664</c:v>
                </c:pt>
                <c:pt idx="40">
                  <c:v>0.39048266666666676</c:v>
                </c:pt>
                <c:pt idx="41">
                  <c:v>0.39445252504166661</c:v>
                </c:pt>
                <c:pt idx="42">
                  <c:v>0.39840971366666644</c:v>
                </c:pt>
                <c:pt idx="43">
                  <c:v>0.4023542527916667</c:v>
                </c:pt>
                <c:pt idx="44">
                  <c:v>0.40628616266666673</c:v>
                </c:pt>
                <c:pt idx="45">
                  <c:v>0.41020546354166665</c:v>
                </c:pt>
                <c:pt idx="46">
                  <c:v>0.41411217566666647</c:v>
                </c:pt>
                <c:pt idx="47">
                  <c:v>0.41800631929166665</c:v>
                </c:pt>
                <c:pt idx="48">
                  <c:v>0.42188791466666686</c:v>
                </c:pt>
                <c:pt idx="49">
                  <c:v>0.42575698204166657</c:v>
                </c:pt>
                <c:pt idx="50">
                  <c:v>0.42961354166666654</c:v>
                </c:pt>
                <c:pt idx="51">
                  <c:v>0.4334576137916667</c:v>
                </c:pt>
                <c:pt idx="52">
                  <c:v>0.43728921866666659</c:v>
                </c:pt>
                <c:pt idx="53">
                  <c:v>0.44110837654166668</c:v>
                </c:pt>
                <c:pt idx="54">
                  <c:v>0.44491510766666653</c:v>
                </c:pt>
                <c:pt idx="55">
                  <c:v>0.44870943229166671</c:v>
                </c:pt>
                <c:pt idx="56">
                  <c:v>0.45249137066666656</c:v>
                </c:pt>
                <c:pt idx="57">
                  <c:v>0.45626094304166676</c:v>
                </c:pt>
                <c:pt idx="58">
                  <c:v>0.46001816966666653</c:v>
                </c:pt>
                <c:pt idx="59">
                  <c:v>0.46376307079166668</c:v>
                </c:pt>
                <c:pt idx="60">
                  <c:v>0.46749566666666653</c:v>
                </c:pt>
                <c:pt idx="61">
                  <c:v>0.47121597754166678</c:v>
                </c:pt>
                <c:pt idx="62">
                  <c:v>0.47492402366666653</c:v>
                </c:pt>
                <c:pt idx="63">
                  <c:v>0.47861982529166669</c:v>
                </c:pt>
                <c:pt idx="64">
                  <c:v>0.4823034026666666</c:v>
                </c:pt>
                <c:pt idx="65">
                  <c:v>0.48597477604166672</c:v>
                </c:pt>
                <c:pt idx="66">
                  <c:v>0.48963396566666662</c:v>
                </c:pt>
                <c:pt idx="67">
                  <c:v>0.49328099179166673</c:v>
                </c:pt>
                <c:pt idx="68">
                  <c:v>0.49691587466666665</c:v>
                </c:pt>
                <c:pt idx="69">
                  <c:v>0.50053863454166669</c:v>
                </c:pt>
                <c:pt idx="70">
                  <c:v>0.50414929166666667</c:v>
                </c:pt>
                <c:pt idx="71">
                  <c:v>0.50774786629166668</c:v>
                </c:pt>
                <c:pt idx="72">
                  <c:v>0.51133437866666653</c:v>
                </c:pt>
                <c:pt idx="73">
                  <c:v>0.51490884904166678</c:v>
                </c:pt>
                <c:pt idx="74">
                  <c:v>0.51847129766666655</c:v>
                </c:pt>
                <c:pt idx="75">
                  <c:v>0.52202174479166674</c:v>
                </c:pt>
                <c:pt idx="76">
                  <c:v>0.52556021066666658</c:v>
                </c:pt>
                <c:pt idx="77">
                  <c:v>0.52908671554166675</c:v>
                </c:pt>
                <c:pt idx="78">
                  <c:v>0.5326012796666667</c:v>
                </c:pt>
                <c:pt idx="79">
                  <c:v>0.53610392329166678</c:v>
                </c:pt>
                <c:pt idx="80">
                  <c:v>0.53959466666666667</c:v>
                </c:pt>
                <c:pt idx="81">
                  <c:v>0.54307353004166647</c:v>
                </c:pt>
                <c:pt idx="82">
                  <c:v>0.54654053366666666</c:v>
                </c:pt>
                <c:pt idx="83">
                  <c:v>0.54999569779166679</c:v>
                </c:pt>
                <c:pt idx="84">
                  <c:v>0.55343904266666666</c:v>
                </c:pt>
                <c:pt idx="85">
                  <c:v>0.55687058854166649</c:v>
                </c:pt>
                <c:pt idx="86">
                  <c:v>0.56029035566666663</c:v>
                </c:pt>
                <c:pt idx="87">
                  <c:v>0.56369836429166675</c:v>
                </c:pt>
                <c:pt idx="88">
                  <c:v>0.56709463466666665</c:v>
                </c:pt>
                <c:pt idx="89">
                  <c:v>0.57047918704166645</c:v>
                </c:pt>
                <c:pt idx="90">
                  <c:v>0.57385204166666659</c:v>
                </c:pt>
                <c:pt idx="91">
                  <c:v>0.57721321879166676</c:v>
                </c:pt>
                <c:pt idx="92">
                  <c:v>0.58056273866666674</c:v>
                </c:pt>
                <c:pt idx="93">
                  <c:v>0.58390062154166655</c:v>
                </c:pt>
                <c:pt idx="94">
                  <c:v>0.58722688766666664</c:v>
                </c:pt>
                <c:pt idx="95">
                  <c:v>0.5905415572916668</c:v>
                </c:pt>
                <c:pt idx="96">
                  <c:v>0.5938446506666667</c:v>
                </c:pt>
                <c:pt idx="97">
                  <c:v>0.59713618804166657</c:v>
                </c:pt>
                <c:pt idx="98">
                  <c:v>0.60041618966666666</c:v>
                </c:pt>
                <c:pt idx="99">
                  <c:v>0.60368467579166651</c:v>
                </c:pt>
                <c:pt idx="100">
                  <c:v>0.60694166666666671</c:v>
                </c:pt>
                <c:pt idx="101">
                  <c:v>0.6101871825416666</c:v>
                </c:pt>
                <c:pt idx="102">
                  <c:v>0.61342124366666673</c:v>
                </c:pt>
                <c:pt idx="103">
                  <c:v>0.61664387029166656</c:v>
                </c:pt>
                <c:pt idx="104">
                  <c:v>0.61985508266666667</c:v>
                </c:pt>
                <c:pt idx="105">
                  <c:v>0.6230549010416665</c:v>
                </c:pt>
                <c:pt idx="106">
                  <c:v>0.62624334566666673</c:v>
                </c:pt>
                <c:pt idx="107">
                  <c:v>0.62942043679166659</c:v>
                </c:pt>
                <c:pt idx="108">
                  <c:v>0.63258619466666666</c:v>
                </c:pt>
                <c:pt idx="109">
                  <c:v>0.6357406395416666</c:v>
                </c:pt>
                <c:pt idx="110">
                  <c:v>0.63888379166666664</c:v>
                </c:pt>
                <c:pt idx="111">
                  <c:v>0.64201567129166659</c:v>
                </c:pt>
                <c:pt idx="112">
                  <c:v>0.64513629866666666</c:v>
                </c:pt>
                <c:pt idx="113">
                  <c:v>0.64824569404166665</c:v>
                </c:pt>
                <c:pt idx="114">
                  <c:v>0.65134387766666679</c:v>
                </c:pt>
                <c:pt idx="115">
                  <c:v>0.65443086979166654</c:v>
                </c:pt>
                <c:pt idx="116">
                  <c:v>0.65750669066666678</c:v>
                </c:pt>
                <c:pt idx="117">
                  <c:v>0.66057136054166665</c:v>
                </c:pt>
                <c:pt idx="118">
                  <c:v>0.66362489966666671</c:v>
                </c:pt>
                <c:pt idx="119">
                  <c:v>0.66666732829166664</c:v>
                </c:pt>
                <c:pt idx="120">
                  <c:v>0.66969866666666655</c:v>
                </c:pt>
                <c:pt idx="121">
                  <c:v>0.67271893504166669</c:v>
                </c:pt>
                <c:pt idx="122">
                  <c:v>0.67572815366666672</c:v>
                </c:pt>
                <c:pt idx="123">
                  <c:v>0.67872634279166666</c:v>
                </c:pt>
                <c:pt idx="124">
                  <c:v>0.68171352266666652</c:v>
                </c:pt>
                <c:pt idx="125">
                  <c:v>0.68468971354166663</c:v>
                </c:pt>
                <c:pt idx="126">
                  <c:v>0.6876549356666668</c:v>
                </c:pt>
                <c:pt idx="127">
                  <c:v>0.69060920929166669</c:v>
                </c:pt>
                <c:pt idx="128">
                  <c:v>0.69355255466666654</c:v>
                </c:pt>
                <c:pt idx="129">
                  <c:v>0.69648499204166658</c:v>
                </c:pt>
                <c:pt idx="130">
                  <c:v>0.69940654166666683</c:v>
                </c:pt>
                <c:pt idx="131">
                  <c:v>0.70231722379166661</c:v>
                </c:pt>
                <c:pt idx="132">
                  <c:v>0.70521705866666651</c:v>
                </c:pt>
                <c:pt idx="133">
                  <c:v>0.70810606654166663</c:v>
                </c:pt>
                <c:pt idx="134">
                  <c:v>0.71098426766666678</c:v>
                </c:pt>
                <c:pt idx="135">
                  <c:v>0.71385168229166662</c:v>
                </c:pt>
                <c:pt idx="136">
                  <c:v>0.7167083306666665</c:v>
                </c:pt>
                <c:pt idx="137">
                  <c:v>0.71955423304166666</c:v>
                </c:pt>
                <c:pt idx="138">
                  <c:v>0.72238940966666676</c:v>
                </c:pt>
                <c:pt idx="139">
                  <c:v>0.72521388079166671</c:v>
                </c:pt>
                <c:pt idx="140">
                  <c:v>0.72802766666666652</c:v>
                </c:pt>
                <c:pt idx="141">
                  <c:v>0.73083078754166664</c:v>
                </c:pt>
                <c:pt idx="142">
                  <c:v>0.73362326366666653</c:v>
                </c:pt>
                <c:pt idx="143">
                  <c:v>0.73640511529166675</c:v>
                </c:pt>
                <c:pt idx="144">
                  <c:v>0.73917636266666653</c:v>
                </c:pt>
                <c:pt idx="145">
                  <c:v>0.74193702604166667</c:v>
                </c:pt>
                <c:pt idx="146">
                  <c:v>0.74468712566666662</c:v>
                </c:pt>
                <c:pt idx="147">
                  <c:v>0.74742668179166671</c:v>
                </c:pt>
                <c:pt idx="148">
                  <c:v>0.75015571466666653</c:v>
                </c:pt>
                <c:pt idx="149">
                  <c:v>0.75287424454166663</c:v>
                </c:pt>
                <c:pt idx="150">
                  <c:v>0.75558229166666657</c:v>
                </c:pt>
                <c:pt idx="151">
                  <c:v>0.75827987629166671</c:v>
                </c:pt>
                <c:pt idx="152">
                  <c:v>0.76096701866666649</c:v>
                </c:pt>
                <c:pt idx="153">
                  <c:v>0.76364373904166671</c:v>
                </c:pt>
                <c:pt idx="154">
                  <c:v>0.7663100576666666</c:v>
                </c:pt>
                <c:pt idx="155">
                  <c:v>0.76896599479166672</c:v>
                </c:pt>
                <c:pt idx="156">
                  <c:v>0.77161157066666652</c:v>
                </c:pt>
                <c:pt idx="157">
                  <c:v>0.7742468055416668</c:v>
                </c:pt>
                <c:pt idx="158">
                  <c:v>0.77687171966666657</c:v>
                </c:pt>
                <c:pt idx="159">
                  <c:v>0.77948633329166672</c:v>
                </c:pt>
                <c:pt idx="160">
                  <c:v>0.7820906666666666</c:v>
                </c:pt>
                <c:pt idx="161">
                  <c:v>0.78468474004166666</c:v>
                </c:pt>
                <c:pt idx="162">
                  <c:v>0.78726857366666658</c:v>
                </c:pt>
                <c:pt idx="163">
                  <c:v>0.78984218779166648</c:v>
                </c:pt>
                <c:pt idx="164">
                  <c:v>0.7924056026666666</c:v>
                </c:pt>
                <c:pt idx="165">
                  <c:v>0.79495883854166671</c:v>
                </c:pt>
                <c:pt idx="166">
                  <c:v>0.79750191566666662</c:v>
                </c:pt>
                <c:pt idx="167">
                  <c:v>0.80003485429166654</c:v>
                </c:pt>
                <c:pt idx="168">
                  <c:v>0.80255767466666661</c:v>
                </c:pt>
                <c:pt idx="169">
                  <c:v>0.80507039704166672</c:v>
                </c:pt>
                <c:pt idx="170">
                  <c:v>0.80757304166666666</c:v>
                </c:pt>
                <c:pt idx="171">
                  <c:v>0.81006562879166655</c:v>
                </c:pt>
                <c:pt idx="172">
                  <c:v>0.81254817866666673</c:v>
                </c:pt>
                <c:pt idx="173">
                  <c:v>0.81502071154166678</c:v>
                </c:pt>
                <c:pt idx="174">
                  <c:v>0.81748324766666669</c:v>
                </c:pt>
                <c:pt idx="175">
                  <c:v>0.8199358072916666</c:v>
                </c:pt>
                <c:pt idx="176">
                  <c:v>0.82237841066666661</c:v>
                </c:pt>
                <c:pt idx="177">
                  <c:v>0.82481107804166676</c:v>
                </c:pt>
                <c:pt idx="178">
                  <c:v>0.8272338296666667</c:v>
                </c:pt>
                <c:pt idx="179">
                  <c:v>0.82964668579166656</c:v>
                </c:pt>
                <c:pt idx="180">
                  <c:v>0.83204966666666669</c:v>
                </c:pt>
                <c:pt idx="181">
                  <c:v>0.83444279254166676</c:v>
                </c:pt>
                <c:pt idx="182">
                  <c:v>0.83682608366666666</c:v>
                </c:pt>
                <c:pt idx="183">
                  <c:v>0.83919956029166654</c:v>
                </c:pt>
                <c:pt idx="184">
                  <c:v>0.84156324266666671</c:v>
                </c:pt>
                <c:pt idx="185">
                  <c:v>0.84391715104166676</c:v>
                </c:pt>
                <c:pt idx="186">
                  <c:v>0.84626130566666669</c:v>
                </c:pt>
                <c:pt idx="187">
                  <c:v>0.8485957267916665</c:v>
                </c:pt>
                <c:pt idx="188">
                  <c:v>0.85092043466666667</c:v>
                </c:pt>
                <c:pt idx="189">
                  <c:v>0.85323544954166686</c:v>
                </c:pt>
                <c:pt idx="190">
                  <c:v>0.85554079166666674</c:v>
                </c:pt>
                <c:pt idx="191">
                  <c:v>0.85783648129166656</c:v>
                </c:pt>
                <c:pt idx="192">
                  <c:v>0.86012253866666666</c:v>
                </c:pt>
                <c:pt idx="193">
                  <c:v>0.86239898404166659</c:v>
                </c:pt>
                <c:pt idx="194">
                  <c:v>0.86466583766666649</c:v>
                </c:pt>
                <c:pt idx="195">
                  <c:v>0.86692311979166659</c:v>
                </c:pt>
                <c:pt idx="196">
                  <c:v>0.86917085066666677</c:v>
                </c:pt>
                <c:pt idx="197">
                  <c:v>0.87140905054166662</c:v>
                </c:pt>
                <c:pt idx="198">
                  <c:v>0.87363773966666647</c:v>
                </c:pt>
                <c:pt idx="199">
                  <c:v>0.87585693829166666</c:v>
                </c:pt>
                <c:pt idx="200">
                  <c:v>0.87806666666666666</c:v>
                </c:pt>
                <c:pt idx="201">
                  <c:v>0.88026694504166658</c:v>
                </c:pt>
                <c:pt idx="202">
                  <c:v>0.88245779366666655</c:v>
                </c:pt>
                <c:pt idx="203">
                  <c:v>0.88463923279166667</c:v>
                </c:pt>
                <c:pt idx="204">
                  <c:v>0.88681128266666664</c:v>
                </c:pt>
                <c:pt idx="205">
                  <c:v>0.88897396354166658</c:v>
                </c:pt>
                <c:pt idx="206">
                  <c:v>0.8911272956666666</c:v>
                </c:pt>
                <c:pt idx="207">
                  <c:v>0.8932712992916666</c:v>
                </c:pt>
                <c:pt idx="208">
                  <c:v>0.8954059946666667</c:v>
                </c:pt>
                <c:pt idx="209">
                  <c:v>0.89753140204166659</c:v>
                </c:pt>
                <c:pt idx="210">
                  <c:v>0.89964754166666661</c:v>
                </c:pt>
                <c:pt idx="211">
                  <c:v>0.90175443379166664</c:v>
                </c:pt>
                <c:pt idx="212">
                  <c:v>0.90385209866666671</c:v>
                </c:pt>
                <c:pt idx="213">
                  <c:v>0.90594055654166661</c:v>
                </c:pt>
                <c:pt idx="214">
                  <c:v>0.90801982766666656</c:v>
                </c:pt>
                <c:pt idx="215">
                  <c:v>0.91008993229166657</c:v>
                </c:pt>
                <c:pt idx="216">
                  <c:v>0.91215089066666677</c:v>
                </c:pt>
                <c:pt idx="217">
                  <c:v>0.91420272304166661</c:v>
                </c:pt>
                <c:pt idx="218">
                  <c:v>0.91624544966666654</c:v>
                </c:pt>
                <c:pt idx="219">
                  <c:v>0.91827909079166659</c:v>
                </c:pt>
                <c:pt idx="220">
                  <c:v>0.92030366666666674</c:v>
                </c:pt>
                <c:pt idx="221">
                  <c:v>0.92231919754166658</c:v>
                </c:pt>
                <c:pt idx="222">
                  <c:v>0.92432570366666666</c:v>
                </c:pt>
                <c:pt idx="223">
                  <c:v>0.92632320529166667</c:v>
                </c:pt>
                <c:pt idx="224">
                  <c:v>0.92831172266666673</c:v>
                </c:pt>
                <c:pt idx="225">
                  <c:v>0.93029127604166673</c:v>
                </c:pt>
                <c:pt idx="226">
                  <c:v>0.93226188566666657</c:v>
                </c:pt>
                <c:pt idx="227">
                  <c:v>0.9342235717916666</c:v>
                </c:pt>
                <c:pt idx="228">
                  <c:v>0.93617635466666671</c:v>
                </c:pt>
                <c:pt idx="229">
                  <c:v>0.93812025454166659</c:v>
                </c:pt>
                <c:pt idx="230">
                  <c:v>0.94005529166666657</c:v>
                </c:pt>
                <c:pt idx="231">
                  <c:v>0.94198148629166667</c:v>
                </c:pt>
                <c:pt idx="232">
                  <c:v>0.94389885866666667</c:v>
                </c:pt>
                <c:pt idx="233">
                  <c:v>0.9458074290416667</c:v>
                </c:pt>
                <c:pt idx="234">
                  <c:v>0.94770721766666666</c:v>
                </c:pt>
                <c:pt idx="235">
                  <c:v>0.94959824479166677</c:v>
                </c:pt>
                <c:pt idx="236">
                  <c:v>0.9514805306666666</c:v>
                </c:pt>
                <c:pt idx="237">
                  <c:v>0.9533540955416665</c:v>
                </c:pt>
                <c:pt idx="238">
                  <c:v>0.95521895966666659</c:v>
                </c:pt>
                <c:pt idx="239">
                  <c:v>0.95707514329166676</c:v>
                </c:pt>
                <c:pt idx="240">
                  <c:v>0.95892266666666659</c:v>
                </c:pt>
                <c:pt idx="241">
                  <c:v>0.96076155004166652</c:v>
                </c:pt>
                <c:pt idx="242">
                  <c:v>0.96259181366666657</c:v>
                </c:pt>
                <c:pt idx="243">
                  <c:v>0.96441347779166675</c:v>
                </c:pt>
                <c:pt idx="244">
                  <c:v>0.96622656266666662</c:v>
                </c:pt>
                <c:pt idx="245">
                  <c:v>0.96803108854166664</c:v>
                </c:pt>
                <c:pt idx="246">
                  <c:v>0.96982707566666659</c:v>
                </c:pt>
                <c:pt idx="247">
                  <c:v>0.97161454429166672</c:v>
                </c:pt>
                <c:pt idx="248">
                  <c:v>0.97339351466666668</c:v>
                </c:pt>
                <c:pt idx="249">
                  <c:v>0.97516400704166661</c:v>
                </c:pt>
                <c:pt idx="250">
                  <c:v>0.97692604166666663</c:v>
                </c:pt>
                <c:pt idx="251">
                  <c:v>0.97867963879166675</c:v>
                </c:pt>
                <c:pt idx="252">
                  <c:v>0.98042481866666664</c:v>
                </c:pt>
                <c:pt idx="253">
                  <c:v>0.98216160154166654</c:v>
                </c:pt>
                <c:pt idx="254">
                  <c:v>0.98389000766666668</c:v>
                </c:pt>
                <c:pt idx="255">
                  <c:v>0.98561005729166673</c:v>
                </c:pt>
                <c:pt idx="256">
                  <c:v>0.9873217706666666</c:v>
                </c:pt>
                <c:pt idx="257">
                  <c:v>0.98902516804166662</c:v>
                </c:pt>
                <c:pt idx="258">
                  <c:v>0.99072026966666671</c:v>
                </c:pt>
                <c:pt idx="259">
                  <c:v>0.99240709579166675</c:v>
                </c:pt>
                <c:pt idx="260">
                  <c:v>0.99408566666666665</c:v>
                </c:pt>
                <c:pt idx="261">
                  <c:v>0.99575600254166663</c:v>
                </c:pt>
                <c:pt idx="262">
                  <c:v>0.99741812366666671</c:v>
                </c:pt>
                <c:pt idx="263">
                  <c:v>0.99907205029166668</c:v>
                </c:pt>
                <c:pt idx="264">
                  <c:v>1.0007178026666668</c:v>
                </c:pt>
                <c:pt idx="265">
                  <c:v>1.0023554010416666</c:v>
                </c:pt>
                <c:pt idx="266">
                  <c:v>1.0039848656666668</c:v>
                </c:pt>
                <c:pt idx="267">
                  <c:v>1.0056062167916668</c:v>
                </c:pt>
                <c:pt idx="268">
                  <c:v>1.0072194746666667</c:v>
                </c:pt>
                <c:pt idx="269">
                  <c:v>1.0088246595416666</c:v>
                </c:pt>
                <c:pt idx="270">
                  <c:v>1.0104217916666667</c:v>
                </c:pt>
                <c:pt idx="271">
                  <c:v>1.0120108912916668</c:v>
                </c:pt>
                <c:pt idx="272">
                  <c:v>1.0135919786666667</c:v>
                </c:pt>
                <c:pt idx="273">
                  <c:v>1.0151650740416667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5249-4AF4-B360-FB5892EAC79F}"/>
            </c:ext>
          </c:extLst>
        </c:ser>
        <c:ser>
          <c:idx val="9"/>
          <c:order val="6"/>
          <c:spPr>
            <a:ln w="381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xVal>
            <c:numRef>
              <c:f>'DBU-PVP_170dC'!$K$3:$K$10</c:f>
              <c:numCache>
                <c:formatCode>General</c:formatCode>
                <c:ptCount val="8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  <c:pt idx="7">
                  <c:v>360</c:v>
                </c:pt>
              </c:numCache>
            </c:numRef>
          </c:xVal>
          <c:yVal>
            <c:numRef>
              <c:f>'DBU-PVP_170dC'!$L$3:$L$10</c:f>
              <c:numCache>
                <c:formatCode>0%</c:formatCode>
                <c:ptCount val="8"/>
                <c:pt idx="0">
                  <c:v>0</c:v>
                </c:pt>
                <c:pt idx="1">
                  <c:v>0.18104999999999999</c:v>
                </c:pt>
                <c:pt idx="2">
                  <c:v>0.23665</c:v>
                </c:pt>
                <c:pt idx="3">
                  <c:v>0.29400000000000004</c:v>
                </c:pt>
                <c:pt idx="4">
                  <c:v>0.36804999999999999</c:v>
                </c:pt>
                <c:pt idx="5">
                  <c:v>0.44230000000000003</c:v>
                </c:pt>
                <c:pt idx="6">
                  <c:v>0.51964999999999995</c:v>
                </c:pt>
                <c:pt idx="7">
                  <c:v>0.66074999999999995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5249-4AF4-B360-FB5892EAC79F}"/>
            </c:ext>
          </c:extLst>
        </c:ser>
        <c:ser>
          <c:idx val="10"/>
          <c:order val="7"/>
          <c:tx>
            <c:v>Init</c:v>
          </c:tx>
          <c:spPr>
            <a:ln w="28575" cap="rnd">
              <a:solidFill>
                <a:schemeClr val="accent3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'DBU-PVP_170dC'!$A$43:$A$58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xVal>
          <c:yVal>
            <c:numRef>
              <c:f>'DBU-PVP_170dC'!$B$43:$B$58</c:f>
              <c:numCache>
                <c:formatCode>0%</c:formatCode>
                <c:ptCount val="16"/>
                <c:pt idx="0">
                  <c:v>0</c:v>
                </c:pt>
                <c:pt idx="1">
                  <c:v>1.2844609506999949E-2</c:v>
                </c:pt>
                <c:pt idx="2">
                  <c:v>2.5578756056000129E-2</c:v>
                </c:pt>
                <c:pt idx="3">
                  <c:v>3.820291668900011E-2</c:v>
                </c:pt>
                <c:pt idx="4">
                  <c:v>5.0717568447999906E-2</c:v>
                </c:pt>
                <c:pt idx="5">
                  <c:v>6.3123188374999861E-2</c:v>
                </c:pt>
                <c:pt idx="6">
                  <c:v>7.5420253512000102E-2</c:v>
                </c:pt>
                <c:pt idx="7">
                  <c:v>8.7609240901000085E-2</c:v>
                </c:pt>
                <c:pt idx="8">
                  <c:v>9.9690627584000047E-2</c:v>
                </c:pt>
                <c:pt idx="9">
                  <c:v>0.11166489060299989</c:v>
                </c:pt>
                <c:pt idx="10">
                  <c:v>0.12353250700000007</c:v>
                </c:pt>
                <c:pt idx="11">
                  <c:v>0.13529395381700005</c:v>
                </c:pt>
                <c:pt idx="12">
                  <c:v>0.14694970809599994</c:v>
                </c:pt>
                <c:pt idx="13">
                  <c:v>0.15850024687899988</c:v>
                </c:pt>
                <c:pt idx="14">
                  <c:v>0.169946047208</c:v>
                </c:pt>
                <c:pt idx="15">
                  <c:v>0.18128758612500007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5249-4AF4-B360-FB5892EAC79F}"/>
            </c:ext>
          </c:extLst>
        </c:ser>
        <c:ser>
          <c:idx val="11"/>
          <c:order val="8"/>
          <c:tx>
            <c:v>Post 15</c:v>
          </c:tx>
          <c:spPr>
            <a:ln w="28575" cap="rnd">
              <a:solidFill>
                <a:schemeClr val="accent1">
                  <a:lumMod val="50000"/>
                  <a:lumOff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'DBU-PVP_170dC'!$C$43:$C$403</c:f>
              <c:numCache>
                <c:formatCode>General</c:formatCode>
                <c:ptCount val="361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  <c:pt idx="10">
                  <c:v>25</c:v>
                </c:pt>
                <c:pt idx="11">
                  <c:v>26</c:v>
                </c:pt>
                <c:pt idx="12">
                  <c:v>27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42</c:v>
                </c:pt>
                <c:pt idx="28">
                  <c:v>43</c:v>
                </c:pt>
                <c:pt idx="29">
                  <c:v>44</c:v>
                </c:pt>
                <c:pt idx="30">
                  <c:v>45</c:v>
                </c:pt>
                <c:pt idx="31">
                  <c:v>46</c:v>
                </c:pt>
                <c:pt idx="32">
                  <c:v>47</c:v>
                </c:pt>
                <c:pt idx="33">
                  <c:v>48</c:v>
                </c:pt>
                <c:pt idx="34">
                  <c:v>49</c:v>
                </c:pt>
                <c:pt idx="35">
                  <c:v>50</c:v>
                </c:pt>
                <c:pt idx="36">
                  <c:v>51</c:v>
                </c:pt>
                <c:pt idx="37">
                  <c:v>52</c:v>
                </c:pt>
                <c:pt idx="38">
                  <c:v>53</c:v>
                </c:pt>
                <c:pt idx="39">
                  <c:v>54</c:v>
                </c:pt>
                <c:pt idx="40">
                  <c:v>55</c:v>
                </c:pt>
                <c:pt idx="41">
                  <c:v>56</c:v>
                </c:pt>
                <c:pt idx="42">
                  <c:v>57</c:v>
                </c:pt>
                <c:pt idx="43">
                  <c:v>58</c:v>
                </c:pt>
                <c:pt idx="44">
                  <c:v>59</c:v>
                </c:pt>
                <c:pt idx="45">
                  <c:v>60</c:v>
                </c:pt>
                <c:pt idx="46">
                  <c:v>61</c:v>
                </c:pt>
                <c:pt idx="47">
                  <c:v>62</c:v>
                </c:pt>
                <c:pt idx="48">
                  <c:v>63</c:v>
                </c:pt>
                <c:pt idx="49">
                  <c:v>64</c:v>
                </c:pt>
                <c:pt idx="50">
                  <c:v>65</c:v>
                </c:pt>
                <c:pt idx="51">
                  <c:v>66</c:v>
                </c:pt>
                <c:pt idx="52">
                  <c:v>67</c:v>
                </c:pt>
                <c:pt idx="53">
                  <c:v>68</c:v>
                </c:pt>
                <c:pt idx="54">
                  <c:v>69</c:v>
                </c:pt>
                <c:pt idx="55">
                  <c:v>70</c:v>
                </c:pt>
                <c:pt idx="56">
                  <c:v>71</c:v>
                </c:pt>
                <c:pt idx="57">
                  <c:v>72</c:v>
                </c:pt>
                <c:pt idx="58">
                  <c:v>73</c:v>
                </c:pt>
                <c:pt idx="59">
                  <c:v>74</c:v>
                </c:pt>
                <c:pt idx="60">
                  <c:v>75</c:v>
                </c:pt>
                <c:pt idx="61">
                  <c:v>76</c:v>
                </c:pt>
                <c:pt idx="62">
                  <c:v>77</c:v>
                </c:pt>
                <c:pt idx="63">
                  <c:v>78</c:v>
                </c:pt>
                <c:pt idx="64">
                  <c:v>79</c:v>
                </c:pt>
                <c:pt idx="65">
                  <c:v>80</c:v>
                </c:pt>
                <c:pt idx="66">
                  <c:v>81</c:v>
                </c:pt>
                <c:pt idx="67">
                  <c:v>82</c:v>
                </c:pt>
                <c:pt idx="68">
                  <c:v>83</c:v>
                </c:pt>
                <c:pt idx="69">
                  <c:v>84</c:v>
                </c:pt>
                <c:pt idx="70">
                  <c:v>85</c:v>
                </c:pt>
                <c:pt idx="71">
                  <c:v>86</c:v>
                </c:pt>
                <c:pt idx="72">
                  <c:v>87</c:v>
                </c:pt>
                <c:pt idx="73">
                  <c:v>88</c:v>
                </c:pt>
                <c:pt idx="74">
                  <c:v>89</c:v>
                </c:pt>
                <c:pt idx="75">
                  <c:v>90</c:v>
                </c:pt>
                <c:pt idx="76">
                  <c:v>91</c:v>
                </c:pt>
                <c:pt idx="77">
                  <c:v>92</c:v>
                </c:pt>
                <c:pt idx="78">
                  <c:v>93</c:v>
                </c:pt>
                <c:pt idx="79">
                  <c:v>94</c:v>
                </c:pt>
                <c:pt idx="80">
                  <c:v>95</c:v>
                </c:pt>
                <c:pt idx="81">
                  <c:v>96</c:v>
                </c:pt>
                <c:pt idx="82">
                  <c:v>97</c:v>
                </c:pt>
                <c:pt idx="83">
                  <c:v>98</c:v>
                </c:pt>
                <c:pt idx="84">
                  <c:v>99</c:v>
                </c:pt>
                <c:pt idx="85">
                  <c:v>100</c:v>
                </c:pt>
                <c:pt idx="86">
                  <c:v>101</c:v>
                </c:pt>
                <c:pt idx="87">
                  <c:v>102</c:v>
                </c:pt>
                <c:pt idx="88">
                  <c:v>103</c:v>
                </c:pt>
                <c:pt idx="89">
                  <c:v>104</c:v>
                </c:pt>
                <c:pt idx="90">
                  <c:v>105</c:v>
                </c:pt>
                <c:pt idx="91">
                  <c:v>106</c:v>
                </c:pt>
                <c:pt idx="92">
                  <c:v>107</c:v>
                </c:pt>
                <c:pt idx="93">
                  <c:v>108</c:v>
                </c:pt>
                <c:pt idx="94">
                  <c:v>109</c:v>
                </c:pt>
                <c:pt idx="95">
                  <c:v>110</c:v>
                </c:pt>
                <c:pt idx="96">
                  <c:v>111</c:v>
                </c:pt>
                <c:pt idx="97">
                  <c:v>112</c:v>
                </c:pt>
                <c:pt idx="98">
                  <c:v>113</c:v>
                </c:pt>
                <c:pt idx="99">
                  <c:v>114</c:v>
                </c:pt>
                <c:pt idx="100">
                  <c:v>115</c:v>
                </c:pt>
                <c:pt idx="101">
                  <c:v>116</c:v>
                </c:pt>
                <c:pt idx="102">
                  <c:v>117</c:v>
                </c:pt>
                <c:pt idx="103">
                  <c:v>118</c:v>
                </c:pt>
                <c:pt idx="104">
                  <c:v>119</c:v>
                </c:pt>
                <c:pt idx="105">
                  <c:v>120</c:v>
                </c:pt>
                <c:pt idx="106">
                  <c:v>121</c:v>
                </c:pt>
                <c:pt idx="107">
                  <c:v>122</c:v>
                </c:pt>
                <c:pt idx="108">
                  <c:v>123</c:v>
                </c:pt>
                <c:pt idx="109">
                  <c:v>124</c:v>
                </c:pt>
                <c:pt idx="110">
                  <c:v>125</c:v>
                </c:pt>
                <c:pt idx="111">
                  <c:v>126</c:v>
                </c:pt>
                <c:pt idx="112">
                  <c:v>127</c:v>
                </c:pt>
                <c:pt idx="113">
                  <c:v>128</c:v>
                </c:pt>
                <c:pt idx="114">
                  <c:v>129</c:v>
                </c:pt>
                <c:pt idx="115">
                  <c:v>130</c:v>
                </c:pt>
                <c:pt idx="116">
                  <c:v>131</c:v>
                </c:pt>
                <c:pt idx="117">
                  <c:v>132</c:v>
                </c:pt>
                <c:pt idx="118">
                  <c:v>133</c:v>
                </c:pt>
                <c:pt idx="119">
                  <c:v>134</c:v>
                </c:pt>
                <c:pt idx="120">
                  <c:v>135</c:v>
                </c:pt>
                <c:pt idx="121">
                  <c:v>136</c:v>
                </c:pt>
                <c:pt idx="122">
                  <c:v>137</c:v>
                </c:pt>
                <c:pt idx="123">
                  <c:v>138</c:v>
                </c:pt>
                <c:pt idx="124">
                  <c:v>139</c:v>
                </c:pt>
                <c:pt idx="125">
                  <c:v>140</c:v>
                </c:pt>
                <c:pt idx="126">
                  <c:v>141</c:v>
                </c:pt>
                <c:pt idx="127">
                  <c:v>142</c:v>
                </c:pt>
                <c:pt idx="128">
                  <c:v>143</c:v>
                </c:pt>
                <c:pt idx="129">
                  <c:v>144</c:v>
                </c:pt>
                <c:pt idx="130">
                  <c:v>145</c:v>
                </c:pt>
                <c:pt idx="131">
                  <c:v>146</c:v>
                </c:pt>
                <c:pt idx="132">
                  <c:v>147</c:v>
                </c:pt>
                <c:pt idx="133">
                  <c:v>148</c:v>
                </c:pt>
                <c:pt idx="134">
                  <c:v>149</c:v>
                </c:pt>
                <c:pt idx="135">
                  <c:v>150</c:v>
                </c:pt>
                <c:pt idx="136">
                  <c:v>151</c:v>
                </c:pt>
                <c:pt idx="137">
                  <c:v>152</c:v>
                </c:pt>
                <c:pt idx="138">
                  <c:v>153</c:v>
                </c:pt>
                <c:pt idx="139">
                  <c:v>154</c:v>
                </c:pt>
                <c:pt idx="140">
                  <c:v>155</c:v>
                </c:pt>
                <c:pt idx="141">
                  <c:v>156</c:v>
                </c:pt>
                <c:pt idx="142">
                  <c:v>157</c:v>
                </c:pt>
                <c:pt idx="143">
                  <c:v>158</c:v>
                </c:pt>
                <c:pt idx="144">
                  <c:v>159</c:v>
                </c:pt>
                <c:pt idx="145">
                  <c:v>160</c:v>
                </c:pt>
                <c:pt idx="146">
                  <c:v>161</c:v>
                </c:pt>
                <c:pt idx="147">
                  <c:v>162</c:v>
                </c:pt>
                <c:pt idx="148">
                  <c:v>163</c:v>
                </c:pt>
                <c:pt idx="149">
                  <c:v>164</c:v>
                </c:pt>
                <c:pt idx="150">
                  <c:v>165</c:v>
                </c:pt>
                <c:pt idx="151">
                  <c:v>166</c:v>
                </c:pt>
                <c:pt idx="152">
                  <c:v>167</c:v>
                </c:pt>
                <c:pt idx="153">
                  <c:v>168</c:v>
                </c:pt>
                <c:pt idx="154">
                  <c:v>169</c:v>
                </c:pt>
                <c:pt idx="155">
                  <c:v>170</c:v>
                </c:pt>
                <c:pt idx="156">
                  <c:v>171</c:v>
                </c:pt>
                <c:pt idx="157">
                  <c:v>172</c:v>
                </c:pt>
                <c:pt idx="158">
                  <c:v>173</c:v>
                </c:pt>
                <c:pt idx="159">
                  <c:v>174</c:v>
                </c:pt>
                <c:pt idx="160">
                  <c:v>175</c:v>
                </c:pt>
                <c:pt idx="161">
                  <c:v>176</c:v>
                </c:pt>
                <c:pt idx="162">
                  <c:v>177</c:v>
                </c:pt>
                <c:pt idx="163">
                  <c:v>178</c:v>
                </c:pt>
                <c:pt idx="164">
                  <c:v>179</c:v>
                </c:pt>
                <c:pt idx="165">
                  <c:v>180</c:v>
                </c:pt>
                <c:pt idx="166">
                  <c:v>181</c:v>
                </c:pt>
                <c:pt idx="167">
                  <c:v>182</c:v>
                </c:pt>
                <c:pt idx="168">
                  <c:v>183</c:v>
                </c:pt>
                <c:pt idx="169">
                  <c:v>184</c:v>
                </c:pt>
                <c:pt idx="170">
                  <c:v>185</c:v>
                </c:pt>
                <c:pt idx="171">
                  <c:v>186</c:v>
                </c:pt>
                <c:pt idx="172">
                  <c:v>187</c:v>
                </c:pt>
                <c:pt idx="173">
                  <c:v>188</c:v>
                </c:pt>
                <c:pt idx="174">
                  <c:v>189</c:v>
                </c:pt>
                <c:pt idx="175">
                  <c:v>190</c:v>
                </c:pt>
                <c:pt idx="176">
                  <c:v>191</c:v>
                </c:pt>
                <c:pt idx="177">
                  <c:v>192</c:v>
                </c:pt>
                <c:pt idx="178">
                  <c:v>193</c:v>
                </c:pt>
                <c:pt idx="179">
                  <c:v>194</c:v>
                </c:pt>
                <c:pt idx="180">
                  <c:v>195</c:v>
                </c:pt>
                <c:pt idx="181">
                  <c:v>196</c:v>
                </c:pt>
                <c:pt idx="182">
                  <c:v>197</c:v>
                </c:pt>
                <c:pt idx="183">
                  <c:v>198</c:v>
                </c:pt>
                <c:pt idx="184">
                  <c:v>199</c:v>
                </c:pt>
                <c:pt idx="185">
                  <c:v>200</c:v>
                </c:pt>
                <c:pt idx="186">
                  <c:v>201</c:v>
                </c:pt>
                <c:pt idx="187">
                  <c:v>202</c:v>
                </c:pt>
                <c:pt idx="188">
                  <c:v>203</c:v>
                </c:pt>
                <c:pt idx="189">
                  <c:v>204</c:v>
                </c:pt>
                <c:pt idx="190">
                  <c:v>205</c:v>
                </c:pt>
                <c:pt idx="191">
                  <c:v>206</c:v>
                </c:pt>
                <c:pt idx="192">
                  <c:v>207</c:v>
                </c:pt>
                <c:pt idx="193">
                  <c:v>208</c:v>
                </c:pt>
                <c:pt idx="194">
                  <c:v>209</c:v>
                </c:pt>
                <c:pt idx="195">
                  <c:v>210</c:v>
                </c:pt>
                <c:pt idx="196">
                  <c:v>211</c:v>
                </c:pt>
                <c:pt idx="197">
                  <c:v>212</c:v>
                </c:pt>
                <c:pt idx="198">
                  <c:v>213</c:v>
                </c:pt>
                <c:pt idx="199">
                  <c:v>214</c:v>
                </c:pt>
                <c:pt idx="200">
                  <c:v>215</c:v>
                </c:pt>
                <c:pt idx="201">
                  <c:v>216</c:v>
                </c:pt>
                <c:pt idx="202">
                  <c:v>217</c:v>
                </c:pt>
                <c:pt idx="203">
                  <c:v>218</c:v>
                </c:pt>
                <c:pt idx="204">
                  <c:v>219</c:v>
                </c:pt>
                <c:pt idx="205">
                  <c:v>220</c:v>
                </c:pt>
                <c:pt idx="206">
                  <c:v>221</c:v>
                </c:pt>
                <c:pt idx="207">
                  <c:v>222</c:v>
                </c:pt>
                <c:pt idx="208">
                  <c:v>223</c:v>
                </c:pt>
                <c:pt idx="209">
                  <c:v>224</c:v>
                </c:pt>
                <c:pt idx="210">
                  <c:v>225</c:v>
                </c:pt>
                <c:pt idx="211">
                  <c:v>226</c:v>
                </c:pt>
                <c:pt idx="212">
                  <c:v>227</c:v>
                </c:pt>
                <c:pt idx="213">
                  <c:v>228</c:v>
                </c:pt>
                <c:pt idx="214">
                  <c:v>229</c:v>
                </c:pt>
                <c:pt idx="215">
                  <c:v>230</c:v>
                </c:pt>
                <c:pt idx="216">
                  <c:v>231</c:v>
                </c:pt>
                <c:pt idx="217">
                  <c:v>232</c:v>
                </c:pt>
                <c:pt idx="218">
                  <c:v>233</c:v>
                </c:pt>
                <c:pt idx="219">
                  <c:v>234</c:v>
                </c:pt>
                <c:pt idx="220">
                  <c:v>235</c:v>
                </c:pt>
                <c:pt idx="221">
                  <c:v>236</c:v>
                </c:pt>
                <c:pt idx="222">
                  <c:v>237</c:v>
                </c:pt>
                <c:pt idx="223">
                  <c:v>238</c:v>
                </c:pt>
                <c:pt idx="224">
                  <c:v>239</c:v>
                </c:pt>
                <c:pt idx="225">
                  <c:v>240</c:v>
                </c:pt>
                <c:pt idx="226">
                  <c:v>241</c:v>
                </c:pt>
                <c:pt idx="227">
                  <c:v>242</c:v>
                </c:pt>
                <c:pt idx="228">
                  <c:v>243</c:v>
                </c:pt>
                <c:pt idx="229">
                  <c:v>244</c:v>
                </c:pt>
                <c:pt idx="230">
                  <c:v>245</c:v>
                </c:pt>
                <c:pt idx="231">
                  <c:v>246</c:v>
                </c:pt>
                <c:pt idx="232">
                  <c:v>247</c:v>
                </c:pt>
                <c:pt idx="233">
                  <c:v>248</c:v>
                </c:pt>
                <c:pt idx="234">
                  <c:v>249</c:v>
                </c:pt>
                <c:pt idx="235">
                  <c:v>250</c:v>
                </c:pt>
                <c:pt idx="236">
                  <c:v>251</c:v>
                </c:pt>
                <c:pt idx="237">
                  <c:v>252</c:v>
                </c:pt>
                <c:pt idx="238">
                  <c:v>253</c:v>
                </c:pt>
                <c:pt idx="239">
                  <c:v>254</c:v>
                </c:pt>
                <c:pt idx="240">
                  <c:v>255</c:v>
                </c:pt>
                <c:pt idx="241">
                  <c:v>256</c:v>
                </c:pt>
                <c:pt idx="242">
                  <c:v>257</c:v>
                </c:pt>
                <c:pt idx="243">
                  <c:v>258</c:v>
                </c:pt>
                <c:pt idx="244">
                  <c:v>259</c:v>
                </c:pt>
                <c:pt idx="245">
                  <c:v>260</c:v>
                </c:pt>
                <c:pt idx="246">
                  <c:v>261</c:v>
                </c:pt>
                <c:pt idx="247">
                  <c:v>262</c:v>
                </c:pt>
                <c:pt idx="248">
                  <c:v>263</c:v>
                </c:pt>
                <c:pt idx="249">
                  <c:v>264</c:v>
                </c:pt>
                <c:pt idx="250">
                  <c:v>265</c:v>
                </c:pt>
                <c:pt idx="251">
                  <c:v>266</c:v>
                </c:pt>
                <c:pt idx="252">
                  <c:v>267</c:v>
                </c:pt>
                <c:pt idx="253">
                  <c:v>268</c:v>
                </c:pt>
                <c:pt idx="254">
                  <c:v>269</c:v>
                </c:pt>
                <c:pt idx="255">
                  <c:v>270</c:v>
                </c:pt>
                <c:pt idx="256">
                  <c:v>271</c:v>
                </c:pt>
                <c:pt idx="257">
                  <c:v>272</c:v>
                </c:pt>
                <c:pt idx="258">
                  <c:v>273</c:v>
                </c:pt>
                <c:pt idx="259">
                  <c:v>274</c:v>
                </c:pt>
                <c:pt idx="260">
                  <c:v>275</c:v>
                </c:pt>
                <c:pt idx="261">
                  <c:v>276</c:v>
                </c:pt>
                <c:pt idx="262">
                  <c:v>277</c:v>
                </c:pt>
                <c:pt idx="263">
                  <c:v>278</c:v>
                </c:pt>
                <c:pt idx="264">
                  <c:v>279</c:v>
                </c:pt>
                <c:pt idx="265">
                  <c:v>280</c:v>
                </c:pt>
                <c:pt idx="266">
                  <c:v>281</c:v>
                </c:pt>
                <c:pt idx="267">
                  <c:v>282</c:v>
                </c:pt>
                <c:pt idx="268">
                  <c:v>283</c:v>
                </c:pt>
                <c:pt idx="269">
                  <c:v>284</c:v>
                </c:pt>
                <c:pt idx="270">
                  <c:v>285</c:v>
                </c:pt>
                <c:pt idx="271">
                  <c:v>286</c:v>
                </c:pt>
                <c:pt idx="272">
                  <c:v>287</c:v>
                </c:pt>
                <c:pt idx="273">
                  <c:v>288</c:v>
                </c:pt>
                <c:pt idx="274">
                  <c:v>289</c:v>
                </c:pt>
                <c:pt idx="275">
                  <c:v>290</c:v>
                </c:pt>
                <c:pt idx="276">
                  <c:v>291</c:v>
                </c:pt>
                <c:pt idx="277">
                  <c:v>292</c:v>
                </c:pt>
                <c:pt idx="278">
                  <c:v>293</c:v>
                </c:pt>
                <c:pt idx="279">
                  <c:v>294</c:v>
                </c:pt>
                <c:pt idx="280">
                  <c:v>295</c:v>
                </c:pt>
                <c:pt idx="281">
                  <c:v>296</c:v>
                </c:pt>
                <c:pt idx="282">
                  <c:v>297</c:v>
                </c:pt>
                <c:pt idx="283">
                  <c:v>298</c:v>
                </c:pt>
                <c:pt idx="284">
                  <c:v>299</c:v>
                </c:pt>
                <c:pt idx="285">
                  <c:v>300</c:v>
                </c:pt>
                <c:pt idx="286">
                  <c:v>301</c:v>
                </c:pt>
                <c:pt idx="287">
                  <c:v>302</c:v>
                </c:pt>
                <c:pt idx="288">
                  <c:v>303</c:v>
                </c:pt>
                <c:pt idx="289">
                  <c:v>304</c:v>
                </c:pt>
                <c:pt idx="290">
                  <c:v>305</c:v>
                </c:pt>
                <c:pt idx="291">
                  <c:v>306</c:v>
                </c:pt>
                <c:pt idx="292">
                  <c:v>307</c:v>
                </c:pt>
                <c:pt idx="293">
                  <c:v>308</c:v>
                </c:pt>
                <c:pt idx="294">
                  <c:v>309</c:v>
                </c:pt>
                <c:pt idx="295">
                  <c:v>310</c:v>
                </c:pt>
                <c:pt idx="296">
                  <c:v>311</c:v>
                </c:pt>
                <c:pt idx="297">
                  <c:v>312</c:v>
                </c:pt>
                <c:pt idx="298">
                  <c:v>313</c:v>
                </c:pt>
                <c:pt idx="299">
                  <c:v>314</c:v>
                </c:pt>
                <c:pt idx="300">
                  <c:v>315</c:v>
                </c:pt>
                <c:pt idx="301">
                  <c:v>316</c:v>
                </c:pt>
                <c:pt idx="302">
                  <c:v>317</c:v>
                </c:pt>
                <c:pt idx="303">
                  <c:v>318</c:v>
                </c:pt>
                <c:pt idx="304">
                  <c:v>319</c:v>
                </c:pt>
                <c:pt idx="305">
                  <c:v>320</c:v>
                </c:pt>
                <c:pt idx="306">
                  <c:v>321</c:v>
                </c:pt>
                <c:pt idx="307">
                  <c:v>322</c:v>
                </c:pt>
                <c:pt idx="308">
                  <c:v>323</c:v>
                </c:pt>
                <c:pt idx="309">
                  <c:v>324</c:v>
                </c:pt>
                <c:pt idx="310">
                  <c:v>325</c:v>
                </c:pt>
                <c:pt idx="311">
                  <c:v>326</c:v>
                </c:pt>
                <c:pt idx="312">
                  <c:v>327</c:v>
                </c:pt>
                <c:pt idx="313">
                  <c:v>328</c:v>
                </c:pt>
                <c:pt idx="314">
                  <c:v>329</c:v>
                </c:pt>
                <c:pt idx="315">
                  <c:v>330</c:v>
                </c:pt>
                <c:pt idx="316">
                  <c:v>331</c:v>
                </c:pt>
                <c:pt idx="317">
                  <c:v>332</c:v>
                </c:pt>
                <c:pt idx="318">
                  <c:v>333</c:v>
                </c:pt>
                <c:pt idx="319">
                  <c:v>334</c:v>
                </c:pt>
                <c:pt idx="320">
                  <c:v>335</c:v>
                </c:pt>
                <c:pt idx="321">
                  <c:v>336</c:v>
                </c:pt>
                <c:pt idx="322">
                  <c:v>337</c:v>
                </c:pt>
                <c:pt idx="323">
                  <c:v>338</c:v>
                </c:pt>
                <c:pt idx="324">
                  <c:v>339</c:v>
                </c:pt>
                <c:pt idx="325">
                  <c:v>340</c:v>
                </c:pt>
                <c:pt idx="326">
                  <c:v>341</c:v>
                </c:pt>
                <c:pt idx="327">
                  <c:v>342</c:v>
                </c:pt>
                <c:pt idx="328">
                  <c:v>343</c:v>
                </c:pt>
                <c:pt idx="329">
                  <c:v>344</c:v>
                </c:pt>
                <c:pt idx="330">
                  <c:v>345</c:v>
                </c:pt>
                <c:pt idx="331">
                  <c:v>346</c:v>
                </c:pt>
                <c:pt idx="332">
                  <c:v>347</c:v>
                </c:pt>
                <c:pt idx="333">
                  <c:v>348</c:v>
                </c:pt>
                <c:pt idx="334">
                  <c:v>349</c:v>
                </c:pt>
                <c:pt idx="335">
                  <c:v>350</c:v>
                </c:pt>
                <c:pt idx="336">
                  <c:v>351</c:v>
                </c:pt>
                <c:pt idx="337">
                  <c:v>352</c:v>
                </c:pt>
                <c:pt idx="338">
                  <c:v>353</c:v>
                </c:pt>
                <c:pt idx="339">
                  <c:v>354</c:v>
                </c:pt>
                <c:pt idx="340">
                  <c:v>355</c:v>
                </c:pt>
                <c:pt idx="341">
                  <c:v>356</c:v>
                </c:pt>
                <c:pt idx="342">
                  <c:v>357</c:v>
                </c:pt>
                <c:pt idx="343">
                  <c:v>358</c:v>
                </c:pt>
                <c:pt idx="344">
                  <c:v>359</c:v>
                </c:pt>
                <c:pt idx="345">
                  <c:v>360</c:v>
                </c:pt>
                <c:pt idx="346">
                  <c:v>361</c:v>
                </c:pt>
                <c:pt idx="347">
                  <c:v>362</c:v>
                </c:pt>
                <c:pt idx="348">
                  <c:v>363</c:v>
                </c:pt>
                <c:pt idx="349">
                  <c:v>364</c:v>
                </c:pt>
                <c:pt idx="350">
                  <c:v>365</c:v>
                </c:pt>
                <c:pt idx="351">
                  <c:v>366</c:v>
                </c:pt>
                <c:pt idx="352">
                  <c:v>367</c:v>
                </c:pt>
                <c:pt idx="353">
                  <c:v>368</c:v>
                </c:pt>
                <c:pt idx="354">
                  <c:v>369</c:v>
                </c:pt>
                <c:pt idx="355">
                  <c:v>370</c:v>
                </c:pt>
                <c:pt idx="356">
                  <c:v>371</c:v>
                </c:pt>
                <c:pt idx="357">
                  <c:v>372</c:v>
                </c:pt>
                <c:pt idx="358">
                  <c:v>373</c:v>
                </c:pt>
                <c:pt idx="359">
                  <c:v>374</c:v>
                </c:pt>
                <c:pt idx="360">
                  <c:v>375</c:v>
                </c:pt>
              </c:numCache>
            </c:numRef>
          </c:xVal>
          <c:yVal>
            <c:numRef>
              <c:f>'DBU-PVP_170dC'!$D$43:$D$403</c:f>
              <c:numCache>
                <c:formatCode>0%</c:formatCode>
                <c:ptCount val="361"/>
                <c:pt idx="0">
                  <c:v>0.18104999999999999</c:v>
                </c:pt>
                <c:pt idx="1">
                  <c:v>0.18284892021600013</c:v>
                </c:pt>
                <c:pt idx="2">
                  <c:v>0.18464568172799994</c:v>
                </c:pt>
                <c:pt idx="3">
                  <c:v>0.18644028583200006</c:v>
                </c:pt>
                <c:pt idx="4">
                  <c:v>0.18823273382399991</c:v>
                </c:pt>
                <c:pt idx="5">
                  <c:v>0.19002302700000001</c:v>
                </c:pt>
                <c:pt idx="6">
                  <c:v>0.19181116665600023</c:v>
                </c:pt>
                <c:pt idx="7">
                  <c:v>0.19359715408799988</c:v>
                </c:pt>
                <c:pt idx="8">
                  <c:v>0.19538099059200015</c:v>
                </c:pt>
                <c:pt idx="9">
                  <c:v>0.1971626774639999</c:v>
                </c:pt>
                <c:pt idx="10">
                  <c:v>0.19894221600000001</c:v>
                </c:pt>
                <c:pt idx="11">
                  <c:v>0.2007196074960001</c:v>
                </c:pt>
                <c:pt idx="12">
                  <c:v>0.20249485324799993</c:v>
                </c:pt>
                <c:pt idx="13">
                  <c:v>0.20426795455200014</c:v>
                </c:pt>
                <c:pt idx="14">
                  <c:v>0.20603891270399982</c:v>
                </c:pt>
                <c:pt idx="15">
                  <c:v>0.20780772900000005</c:v>
                </c:pt>
                <c:pt idx="16">
                  <c:v>0.20957440473600014</c:v>
                </c:pt>
                <c:pt idx="17">
                  <c:v>0.21133894120799995</c:v>
                </c:pt>
                <c:pt idx="18">
                  <c:v>0.21310133971200013</c:v>
                </c:pt>
                <c:pt idx="19">
                  <c:v>0.21486160154399986</c:v>
                </c:pt>
                <c:pt idx="20">
                  <c:v>0.21661972800000001</c:v>
                </c:pt>
                <c:pt idx="21">
                  <c:v>0.21837572037599978</c:v>
                </c:pt>
                <c:pt idx="22">
                  <c:v>0.22012957996799992</c:v>
                </c:pt>
                <c:pt idx="23">
                  <c:v>0.22188130807200007</c:v>
                </c:pt>
                <c:pt idx="24">
                  <c:v>0.22363090598399987</c:v>
                </c:pt>
                <c:pt idx="25">
                  <c:v>0.22537837499999996</c:v>
                </c:pt>
                <c:pt idx="26">
                  <c:v>0.22712371641599977</c:v>
                </c:pt>
                <c:pt idx="27">
                  <c:v>0.22886693152800003</c:v>
                </c:pt>
                <c:pt idx="28">
                  <c:v>0.23060802163200006</c:v>
                </c:pt>
                <c:pt idx="29">
                  <c:v>0.23234698802399995</c:v>
                </c:pt>
                <c:pt idx="30">
                  <c:v>0.23408383199999999</c:v>
                </c:pt>
                <c:pt idx="31">
                  <c:v>0.23581855485599984</c:v>
                </c:pt>
                <c:pt idx="32">
                  <c:v>0.23755115788799991</c:v>
                </c:pt>
                <c:pt idx="33">
                  <c:v>0.23928164239200006</c:v>
                </c:pt>
                <c:pt idx="34">
                  <c:v>0.24101000966399994</c:v>
                </c:pt>
                <c:pt idx="35">
                  <c:v>0.24273626100000006</c:v>
                </c:pt>
                <c:pt idx="36">
                  <c:v>0.24446039769599986</c:v>
                </c:pt>
                <c:pt idx="37">
                  <c:v>0.24618242104799998</c:v>
                </c:pt>
                <c:pt idx="38">
                  <c:v>0.24790233235200004</c:v>
                </c:pt>
                <c:pt idx="39">
                  <c:v>0.24962013290399993</c:v>
                </c:pt>
                <c:pt idx="40">
                  <c:v>0.25133582400000004</c:v>
                </c:pt>
                <c:pt idx="41">
                  <c:v>0.25304940693599981</c:v>
                </c:pt>
                <c:pt idx="42">
                  <c:v>0.25476088300799998</c:v>
                </c:pt>
                <c:pt idx="43">
                  <c:v>0.25647025351200009</c:v>
                </c:pt>
                <c:pt idx="44">
                  <c:v>0.25817751974399999</c:v>
                </c:pt>
                <c:pt idx="45">
                  <c:v>0.25988268300000011</c:v>
                </c:pt>
                <c:pt idx="46">
                  <c:v>0.26158574457599987</c:v>
                </c:pt>
                <c:pt idx="47">
                  <c:v>0.26328670576800001</c:v>
                </c:pt>
                <c:pt idx="48">
                  <c:v>0.26498556787200017</c:v>
                </c:pt>
                <c:pt idx="49">
                  <c:v>0.26668233218399989</c:v>
                </c:pt>
                <c:pt idx="50">
                  <c:v>0.26837700000000003</c:v>
                </c:pt>
                <c:pt idx="51">
                  <c:v>0.2700695726159999</c:v>
                </c:pt>
                <c:pt idx="52">
                  <c:v>0.27176005132800002</c:v>
                </c:pt>
                <c:pt idx="53">
                  <c:v>0.27344843743200015</c:v>
                </c:pt>
                <c:pt idx="54">
                  <c:v>0.27513473222399992</c:v>
                </c:pt>
                <c:pt idx="55">
                  <c:v>0.2768189370000001</c:v>
                </c:pt>
                <c:pt idx="56">
                  <c:v>0.27850105305599987</c:v>
                </c:pt>
                <c:pt idx="57">
                  <c:v>0.28018108168799999</c:v>
                </c:pt>
                <c:pt idx="58">
                  <c:v>0.28185902419199987</c:v>
                </c:pt>
                <c:pt idx="59">
                  <c:v>0.28353488186399994</c:v>
                </c:pt>
                <c:pt idx="60">
                  <c:v>0.28520865600000006</c:v>
                </c:pt>
                <c:pt idx="61">
                  <c:v>0.28688034789599987</c:v>
                </c:pt>
                <c:pt idx="62">
                  <c:v>0.288549958848</c:v>
                </c:pt>
                <c:pt idx="63">
                  <c:v>0.29021749015199988</c:v>
                </c:pt>
                <c:pt idx="64">
                  <c:v>0.29188294310399993</c:v>
                </c:pt>
                <c:pt idx="65">
                  <c:v>0.29354631900000011</c:v>
                </c:pt>
                <c:pt idx="66">
                  <c:v>0.29520761913599985</c:v>
                </c:pt>
                <c:pt idx="67">
                  <c:v>0.29686684480800002</c:v>
                </c:pt>
                <c:pt idx="68">
                  <c:v>0.2985239973119998</c:v>
                </c:pt>
                <c:pt idx="69">
                  <c:v>0.30017907794399995</c:v>
                </c:pt>
                <c:pt idx="70">
                  <c:v>0.30183208800000011</c:v>
                </c:pt>
                <c:pt idx="71">
                  <c:v>0.30348302877599992</c:v>
                </c:pt>
                <c:pt idx="72">
                  <c:v>0.30513190156800002</c:v>
                </c:pt>
                <c:pt idx="73">
                  <c:v>0.30677870767199983</c:v>
                </c:pt>
                <c:pt idx="74">
                  <c:v>0.30842344838399999</c:v>
                </c:pt>
                <c:pt idx="75">
                  <c:v>0.31006612500000003</c:v>
                </c:pt>
                <c:pt idx="76">
                  <c:v>0.31170673881599992</c:v>
                </c:pt>
                <c:pt idx="77">
                  <c:v>0.31334529112800008</c:v>
                </c:pt>
                <c:pt idx="78">
                  <c:v>0.31498178323199982</c:v>
                </c:pt>
                <c:pt idx="79">
                  <c:v>0.31661621642400001</c:v>
                </c:pt>
                <c:pt idx="80">
                  <c:v>0.31824859200000016</c:v>
                </c:pt>
                <c:pt idx="81">
                  <c:v>0.31987891125599993</c:v>
                </c:pt>
                <c:pt idx="82">
                  <c:v>0.32150717548800006</c:v>
                </c:pt>
                <c:pt idx="83">
                  <c:v>0.32313338599199987</c:v>
                </c:pt>
                <c:pt idx="84">
                  <c:v>0.32475754406399998</c:v>
                </c:pt>
                <c:pt idx="85">
                  <c:v>0.32637965100000016</c:v>
                </c:pt>
                <c:pt idx="86">
                  <c:v>0.32799970809599993</c:v>
                </c:pt>
                <c:pt idx="87">
                  <c:v>0.32961771664800005</c:v>
                </c:pt>
                <c:pt idx="88">
                  <c:v>0.33123367795199993</c:v>
                </c:pt>
                <c:pt idx="89">
                  <c:v>0.33284759330399999</c:v>
                </c:pt>
                <c:pt idx="90">
                  <c:v>0.3344594640000001</c:v>
                </c:pt>
                <c:pt idx="91">
                  <c:v>0.33606929133599989</c:v>
                </c:pt>
                <c:pt idx="92">
                  <c:v>0.33767707660800012</c:v>
                </c:pt>
                <c:pt idx="93">
                  <c:v>0.33928282111199987</c:v>
                </c:pt>
                <c:pt idx="94">
                  <c:v>0.340886526144</c:v>
                </c:pt>
                <c:pt idx="95">
                  <c:v>0.34248819299999983</c:v>
                </c:pt>
                <c:pt idx="96">
                  <c:v>0.34408782297599999</c:v>
                </c:pt>
                <c:pt idx="97">
                  <c:v>0.34568541736800001</c:v>
                </c:pt>
                <c:pt idx="98">
                  <c:v>0.34728097747199987</c:v>
                </c:pt>
                <c:pt idx="99">
                  <c:v>0.34887450458399999</c:v>
                </c:pt>
                <c:pt idx="100">
                  <c:v>0.35046600000000011</c:v>
                </c:pt>
                <c:pt idx="101">
                  <c:v>0.35205546501599988</c:v>
                </c:pt>
                <c:pt idx="102">
                  <c:v>0.35364290092800005</c:v>
                </c:pt>
                <c:pt idx="103">
                  <c:v>0.35522830903199992</c:v>
                </c:pt>
                <c:pt idx="104">
                  <c:v>0.35681169062400003</c:v>
                </c:pt>
                <c:pt idx="105">
                  <c:v>0.3583930469999998</c:v>
                </c:pt>
                <c:pt idx="106">
                  <c:v>0.35997237945599997</c:v>
                </c:pt>
                <c:pt idx="107">
                  <c:v>0.36154968928800008</c:v>
                </c:pt>
                <c:pt idx="108">
                  <c:v>0.36312497779199987</c:v>
                </c:pt>
                <c:pt idx="109">
                  <c:v>0.36469824626399999</c:v>
                </c:pt>
                <c:pt idx="110">
                  <c:v>0.36626949599999986</c:v>
                </c:pt>
                <c:pt idx="111">
                  <c:v>0.36783872829600001</c:v>
                </c:pt>
                <c:pt idx="112">
                  <c:v>0.36940594444800007</c:v>
                </c:pt>
                <c:pt idx="113">
                  <c:v>0.37097114575199991</c:v>
                </c:pt>
                <c:pt idx="114">
                  <c:v>0.37253433350400006</c:v>
                </c:pt>
                <c:pt idx="115">
                  <c:v>0.37409550899999983</c:v>
                </c:pt>
                <c:pt idx="116">
                  <c:v>0.37565467353599996</c:v>
                </c:pt>
                <c:pt idx="117">
                  <c:v>0.3772118284080001</c:v>
                </c:pt>
                <c:pt idx="118">
                  <c:v>0.3787669749119999</c:v>
                </c:pt>
                <c:pt idx="119">
                  <c:v>0.38032011434400009</c:v>
                </c:pt>
                <c:pt idx="120">
                  <c:v>0.38187124799999989</c:v>
                </c:pt>
                <c:pt idx="121">
                  <c:v>0.38342037717599992</c:v>
                </c:pt>
                <c:pt idx="122">
                  <c:v>0.38496750316799982</c:v>
                </c:pt>
                <c:pt idx="123">
                  <c:v>0.38651262727200003</c:v>
                </c:pt>
                <c:pt idx="124">
                  <c:v>0.38805575078400006</c:v>
                </c:pt>
                <c:pt idx="125">
                  <c:v>0.3895968749999999</c:v>
                </c:pt>
                <c:pt idx="126">
                  <c:v>0.39113600121600006</c:v>
                </c:pt>
                <c:pt idx="127">
                  <c:v>0.39267313072800009</c:v>
                </c:pt>
                <c:pt idx="128">
                  <c:v>0.39420826483199994</c:v>
                </c:pt>
                <c:pt idx="129">
                  <c:v>0.39574140482400005</c:v>
                </c:pt>
                <c:pt idx="130">
                  <c:v>0.39727255199999995</c:v>
                </c:pt>
                <c:pt idx="131">
                  <c:v>0.39880170765599993</c:v>
                </c:pt>
                <c:pt idx="132">
                  <c:v>0.40032887308799986</c:v>
                </c:pt>
                <c:pt idx="133">
                  <c:v>0.40185404959199994</c:v>
                </c:pt>
                <c:pt idx="134">
                  <c:v>0.40337723846400003</c:v>
                </c:pt>
                <c:pt idx="135">
                  <c:v>0.40489844099999989</c:v>
                </c:pt>
                <c:pt idx="136">
                  <c:v>0.40641765849600003</c:v>
                </c:pt>
                <c:pt idx="137">
                  <c:v>0.40793489224800011</c:v>
                </c:pt>
                <c:pt idx="138">
                  <c:v>0.40945014355199999</c:v>
                </c:pt>
                <c:pt idx="139">
                  <c:v>0.41096341370400008</c:v>
                </c:pt>
                <c:pt idx="140">
                  <c:v>0.41247470399999991</c:v>
                </c:pt>
                <c:pt idx="141">
                  <c:v>0.41398401573600002</c:v>
                </c:pt>
                <c:pt idx="142">
                  <c:v>0.41549135020799982</c:v>
                </c:pt>
                <c:pt idx="143">
                  <c:v>0.41699670871199995</c:v>
                </c:pt>
                <c:pt idx="144">
                  <c:v>0.41850009254400006</c:v>
                </c:pt>
                <c:pt idx="145">
                  <c:v>0.42000150299999989</c:v>
                </c:pt>
                <c:pt idx="146">
                  <c:v>0.42150094137600008</c:v>
                </c:pt>
                <c:pt idx="147">
                  <c:v>0.42299840896799984</c:v>
                </c:pt>
                <c:pt idx="148">
                  <c:v>0.42449390707199991</c:v>
                </c:pt>
                <c:pt idx="149">
                  <c:v>0.42598743698400005</c:v>
                </c:pt>
                <c:pt idx="150">
                  <c:v>0.42747899999999989</c:v>
                </c:pt>
                <c:pt idx="151">
                  <c:v>0.42896859741599996</c:v>
                </c:pt>
                <c:pt idx="152">
                  <c:v>0.43045623052799981</c:v>
                </c:pt>
                <c:pt idx="153">
                  <c:v>0.43194190063200005</c:v>
                </c:pt>
                <c:pt idx="154">
                  <c:v>0.43342560902400001</c:v>
                </c:pt>
                <c:pt idx="155">
                  <c:v>0.43490735699999988</c:v>
                </c:pt>
                <c:pt idx="156">
                  <c:v>0.43638714585599997</c:v>
                </c:pt>
                <c:pt idx="157">
                  <c:v>0.4378649768879998</c:v>
                </c:pt>
                <c:pt idx="158">
                  <c:v>0.43934085139200002</c:v>
                </c:pt>
                <c:pt idx="159">
                  <c:v>0.44081477066399982</c:v>
                </c:pt>
                <c:pt idx="160">
                  <c:v>0.44228673599999996</c:v>
                </c:pt>
                <c:pt idx="161">
                  <c:v>0.44375674869600007</c:v>
                </c:pt>
                <c:pt idx="162">
                  <c:v>0.44522481004799991</c:v>
                </c:pt>
                <c:pt idx="163">
                  <c:v>0.446690921352</c:v>
                </c:pt>
                <c:pt idx="164">
                  <c:v>0.44815508390400011</c:v>
                </c:pt>
                <c:pt idx="165">
                  <c:v>0.44961729899999997</c:v>
                </c:pt>
                <c:pt idx="166">
                  <c:v>0.45107756793600012</c:v>
                </c:pt>
                <c:pt idx="167">
                  <c:v>0.45253589200799987</c:v>
                </c:pt>
                <c:pt idx="168">
                  <c:v>0.45399227251199997</c:v>
                </c:pt>
                <c:pt idx="169">
                  <c:v>0.45544671074399984</c:v>
                </c:pt>
                <c:pt idx="170">
                  <c:v>0.456899208</c:v>
                </c:pt>
                <c:pt idx="171">
                  <c:v>0.4583497655760001</c:v>
                </c:pt>
                <c:pt idx="172">
                  <c:v>0.45979838476799989</c:v>
                </c:pt>
                <c:pt idx="173">
                  <c:v>0.4612450668719999</c:v>
                </c:pt>
                <c:pt idx="174">
                  <c:v>0.4626898131840001</c:v>
                </c:pt>
                <c:pt idx="175">
                  <c:v>0.46413262500000002</c:v>
                </c:pt>
                <c:pt idx="176">
                  <c:v>0.46557350361599997</c:v>
                </c:pt>
                <c:pt idx="177">
                  <c:v>0.46701245032799993</c:v>
                </c:pt>
                <c:pt idx="178">
                  <c:v>0.46844946643199997</c:v>
                </c:pt>
                <c:pt idx="179">
                  <c:v>0.46988455322399986</c:v>
                </c:pt>
                <c:pt idx="180">
                  <c:v>0.47131771199999989</c:v>
                </c:pt>
                <c:pt idx="181">
                  <c:v>0.47274894405600004</c:v>
                </c:pt>
                <c:pt idx="182">
                  <c:v>0.47417825068799985</c:v>
                </c:pt>
                <c:pt idx="183">
                  <c:v>0.47560563319199994</c:v>
                </c:pt>
                <c:pt idx="184">
                  <c:v>0.47703109286399986</c:v>
                </c:pt>
                <c:pt idx="185">
                  <c:v>0.47845463099999991</c:v>
                </c:pt>
                <c:pt idx="186">
                  <c:v>0.47987624889600006</c:v>
                </c:pt>
                <c:pt idx="187">
                  <c:v>0.48129594784799984</c:v>
                </c:pt>
                <c:pt idx="188">
                  <c:v>0.482713729152</c:v>
                </c:pt>
                <c:pt idx="189">
                  <c:v>0.48412959410399986</c:v>
                </c:pt>
                <c:pt idx="190">
                  <c:v>0.48554354399999994</c:v>
                </c:pt>
                <c:pt idx="191">
                  <c:v>0.4869555801360001</c:v>
                </c:pt>
                <c:pt idx="192">
                  <c:v>0.48836570380799987</c:v>
                </c:pt>
                <c:pt idx="193">
                  <c:v>0.48977391631200001</c:v>
                </c:pt>
                <c:pt idx="194">
                  <c:v>0.49118021894399994</c:v>
                </c:pt>
                <c:pt idx="195">
                  <c:v>0.49258461300000006</c:v>
                </c:pt>
                <c:pt idx="196">
                  <c:v>0.49398709977600003</c:v>
                </c:pt>
                <c:pt idx="197">
                  <c:v>0.49538768056799992</c:v>
                </c:pt>
                <c:pt idx="198">
                  <c:v>0.49678635667200005</c:v>
                </c:pt>
                <c:pt idx="199">
                  <c:v>0.49818312938399995</c:v>
                </c:pt>
                <c:pt idx="200">
                  <c:v>0.49957800000000002</c:v>
                </c:pt>
                <c:pt idx="201">
                  <c:v>0.50097096981600009</c:v>
                </c:pt>
                <c:pt idx="202">
                  <c:v>0.50236204012800001</c:v>
                </c:pt>
                <c:pt idx="203">
                  <c:v>0.50375121223200003</c:v>
                </c:pt>
                <c:pt idx="204">
                  <c:v>0.50513848742399992</c:v>
                </c:pt>
                <c:pt idx="205">
                  <c:v>0.50652386700000007</c:v>
                </c:pt>
                <c:pt idx="206">
                  <c:v>0.50790735225599981</c:v>
                </c:pt>
                <c:pt idx="207">
                  <c:v>0.50928894448799999</c:v>
                </c:pt>
                <c:pt idx="208">
                  <c:v>0.51066864499200015</c:v>
                </c:pt>
                <c:pt idx="209">
                  <c:v>0.51204645506399982</c:v>
                </c:pt>
                <c:pt idx="210">
                  <c:v>0.51342237600000007</c:v>
                </c:pt>
                <c:pt idx="211">
                  <c:v>0.514796409096</c:v>
                </c:pt>
                <c:pt idx="212">
                  <c:v>0.51616855564800002</c:v>
                </c:pt>
                <c:pt idx="213">
                  <c:v>0.5175388169520001</c:v>
                </c:pt>
                <c:pt idx="214">
                  <c:v>0.51890719430399979</c:v>
                </c:pt>
                <c:pt idx="215">
                  <c:v>0.52027368899999993</c:v>
                </c:pt>
                <c:pt idx="216">
                  <c:v>0.52163830233599984</c:v>
                </c:pt>
                <c:pt idx="217">
                  <c:v>0.52300103560799993</c:v>
                </c:pt>
                <c:pt idx="218">
                  <c:v>0.52436189011199996</c:v>
                </c:pt>
                <c:pt idx="219">
                  <c:v>0.5257208671439999</c:v>
                </c:pt>
                <c:pt idx="220">
                  <c:v>0.52707796799999995</c:v>
                </c:pt>
                <c:pt idx="221">
                  <c:v>0.52843319397600008</c:v>
                </c:pt>
                <c:pt idx="222">
                  <c:v>0.52978654636800004</c:v>
                </c:pt>
                <c:pt idx="223">
                  <c:v>0.53113802647199981</c:v>
                </c:pt>
                <c:pt idx="224">
                  <c:v>0.53248763558400003</c:v>
                </c:pt>
                <c:pt idx="225">
                  <c:v>0.533835375</c:v>
                </c:pt>
                <c:pt idx="226">
                  <c:v>0.53518124601599992</c:v>
                </c:pt>
                <c:pt idx="227">
                  <c:v>0.53652524992799999</c:v>
                </c:pt>
                <c:pt idx="228">
                  <c:v>0.53786738803200018</c:v>
                </c:pt>
                <c:pt idx="229">
                  <c:v>0.5392076616239998</c:v>
                </c:pt>
                <c:pt idx="230">
                  <c:v>0.54054607200000016</c:v>
                </c:pt>
                <c:pt idx="231">
                  <c:v>0.54188262045600011</c:v>
                </c:pt>
                <c:pt idx="232">
                  <c:v>0.54321730828800008</c:v>
                </c:pt>
                <c:pt idx="233">
                  <c:v>0.54455013679199982</c:v>
                </c:pt>
                <c:pt idx="234">
                  <c:v>0.54588110726399997</c:v>
                </c:pt>
                <c:pt idx="235">
                  <c:v>0.54721022100000005</c:v>
                </c:pt>
                <c:pt idx="236">
                  <c:v>0.54853747929599983</c:v>
                </c:pt>
                <c:pt idx="237">
                  <c:v>0.54986288344799994</c:v>
                </c:pt>
                <c:pt idx="238">
                  <c:v>0.55118643475200013</c:v>
                </c:pt>
                <c:pt idx="239">
                  <c:v>0.55250813450399994</c:v>
                </c:pt>
                <c:pt idx="240">
                  <c:v>0.553827984</c:v>
                </c:pt>
                <c:pt idx="241">
                  <c:v>0.55514598453599984</c:v>
                </c:pt>
                <c:pt idx="242">
                  <c:v>0.55646213740799988</c:v>
                </c:pt>
                <c:pt idx="243">
                  <c:v>0.55777644391199988</c:v>
                </c:pt>
                <c:pt idx="244">
                  <c:v>0.55908890534400002</c:v>
                </c:pt>
                <c:pt idx="245">
                  <c:v>0.56039952300000007</c:v>
                </c:pt>
                <c:pt idx="246">
                  <c:v>0.56170829817599999</c:v>
                </c:pt>
                <c:pt idx="247">
                  <c:v>0.56301523216799998</c:v>
                </c:pt>
                <c:pt idx="248">
                  <c:v>0.56432032627200002</c:v>
                </c:pt>
                <c:pt idx="249">
                  <c:v>0.56562358178399985</c:v>
                </c:pt>
                <c:pt idx="250">
                  <c:v>0.56692500000000012</c:v>
                </c:pt>
                <c:pt idx="251">
                  <c:v>0.56822458221599992</c:v>
                </c:pt>
                <c:pt idx="252">
                  <c:v>0.56952232972799988</c:v>
                </c:pt>
                <c:pt idx="253">
                  <c:v>0.57081824383199975</c:v>
                </c:pt>
                <c:pt idx="254">
                  <c:v>0.57211232582399996</c:v>
                </c:pt>
                <c:pt idx="255">
                  <c:v>0.57340457700000003</c:v>
                </c:pt>
                <c:pt idx="256">
                  <c:v>0.57469499865599993</c:v>
                </c:pt>
                <c:pt idx="257">
                  <c:v>0.57598359208799987</c:v>
                </c:pt>
                <c:pt idx="258">
                  <c:v>0.57727035859200004</c:v>
                </c:pt>
                <c:pt idx="259">
                  <c:v>0.57855529946399997</c:v>
                </c:pt>
                <c:pt idx="260">
                  <c:v>0.57983841600000008</c:v>
                </c:pt>
                <c:pt idx="261">
                  <c:v>0.58111970949599989</c:v>
                </c:pt>
                <c:pt idx="262">
                  <c:v>0.58239918124800005</c:v>
                </c:pt>
                <c:pt idx="263">
                  <c:v>0.58367683255199987</c:v>
                </c:pt>
                <c:pt idx="264">
                  <c:v>0.58495266470399998</c:v>
                </c:pt>
                <c:pt idx="265">
                  <c:v>0.58622667900000014</c:v>
                </c:pt>
                <c:pt idx="266">
                  <c:v>0.58749887673599988</c:v>
                </c:pt>
                <c:pt idx="267">
                  <c:v>0.58876925920800005</c:v>
                </c:pt>
                <c:pt idx="268">
                  <c:v>0.5900378277120002</c:v>
                </c:pt>
                <c:pt idx="269">
                  <c:v>0.59130458354399984</c:v>
                </c:pt>
                <c:pt idx="270">
                  <c:v>0.59256952799999985</c:v>
                </c:pt>
                <c:pt idx="271">
                  <c:v>0.59383266237599996</c:v>
                </c:pt>
                <c:pt idx="272">
                  <c:v>0.59509398796799995</c:v>
                </c:pt>
                <c:pt idx="273">
                  <c:v>0.59635350607199977</c:v>
                </c:pt>
                <c:pt idx="274">
                  <c:v>0.59761121798400008</c:v>
                </c:pt>
                <c:pt idx="275">
                  <c:v>0.59886712499999994</c:v>
                </c:pt>
                <c:pt idx="276">
                  <c:v>0.60012122841600002</c:v>
                </c:pt>
                <c:pt idx="277">
                  <c:v>0.60137352952800005</c:v>
                </c:pt>
                <c:pt idx="278">
                  <c:v>0.60262402963199979</c:v>
                </c:pt>
                <c:pt idx="279">
                  <c:v>0.60387273002399988</c:v>
                </c:pt>
                <c:pt idx="280">
                  <c:v>0.60511963199999985</c:v>
                </c:pt>
                <c:pt idx="281">
                  <c:v>0.6063647368559999</c:v>
                </c:pt>
                <c:pt idx="282">
                  <c:v>0.60760804588799999</c:v>
                </c:pt>
                <c:pt idx="283">
                  <c:v>0.60884956039199989</c:v>
                </c:pt>
                <c:pt idx="284">
                  <c:v>0.610089281664</c:v>
                </c:pt>
                <c:pt idx="285">
                  <c:v>0.61132721100000009</c:v>
                </c:pt>
                <c:pt idx="286">
                  <c:v>0.6125633496959999</c:v>
                </c:pt>
                <c:pt idx="287">
                  <c:v>0.61379769904800008</c:v>
                </c:pt>
                <c:pt idx="288">
                  <c:v>0.61503026035199992</c:v>
                </c:pt>
                <c:pt idx="289">
                  <c:v>0.61626103490400008</c:v>
                </c:pt>
                <c:pt idx="290">
                  <c:v>0.61749002399999986</c:v>
                </c:pt>
                <c:pt idx="291">
                  <c:v>0.6187172289359999</c:v>
                </c:pt>
                <c:pt idx="292">
                  <c:v>0.61994265100799995</c:v>
                </c:pt>
                <c:pt idx="293">
                  <c:v>0.62116629151199998</c:v>
                </c:pt>
                <c:pt idx="294">
                  <c:v>0.62238815174399997</c:v>
                </c:pt>
                <c:pt idx="295">
                  <c:v>0.62360823300000012</c:v>
                </c:pt>
                <c:pt idx="296">
                  <c:v>0.62482653657599996</c:v>
                </c:pt>
                <c:pt idx="297">
                  <c:v>0.62604306376800012</c:v>
                </c:pt>
                <c:pt idx="298">
                  <c:v>0.62725781587199991</c:v>
                </c:pt>
                <c:pt idx="299">
                  <c:v>0.62847079418399998</c:v>
                </c:pt>
                <c:pt idx="300">
                  <c:v>0.62968199999999985</c:v>
                </c:pt>
                <c:pt idx="301">
                  <c:v>0.63089143461599995</c:v>
                </c:pt>
                <c:pt idx="302">
                  <c:v>0.63209909932800001</c:v>
                </c:pt>
                <c:pt idx="303">
                  <c:v>0.63330499543199981</c:v>
                </c:pt>
                <c:pt idx="304">
                  <c:v>0.63450912422399997</c:v>
                </c:pt>
                <c:pt idx="305">
                  <c:v>0.63571148700000002</c:v>
                </c:pt>
                <c:pt idx="306">
                  <c:v>0.63691208505599994</c:v>
                </c:pt>
                <c:pt idx="307">
                  <c:v>0.63811091968799971</c:v>
                </c:pt>
                <c:pt idx="308">
                  <c:v>0.63930799219199996</c:v>
                </c:pt>
                <c:pt idx="309">
                  <c:v>0.64050330386400001</c:v>
                </c:pt>
                <c:pt idx="310">
                  <c:v>0.64169685599999982</c:v>
                </c:pt>
                <c:pt idx="311">
                  <c:v>0.64288864989600003</c:v>
                </c:pt>
                <c:pt idx="312">
                  <c:v>0.64407868684799996</c:v>
                </c:pt>
                <c:pt idx="313">
                  <c:v>0.64526696815200002</c:v>
                </c:pt>
                <c:pt idx="314">
                  <c:v>0.64645349510399996</c:v>
                </c:pt>
                <c:pt idx="315">
                  <c:v>0.64763826899999977</c:v>
                </c:pt>
                <c:pt idx="316">
                  <c:v>0.64882129113600007</c:v>
                </c:pt>
                <c:pt idx="317">
                  <c:v>0.65000256280799995</c:v>
                </c:pt>
                <c:pt idx="318">
                  <c:v>0.65118208531199984</c:v>
                </c:pt>
                <c:pt idx="319">
                  <c:v>0.65235985994400014</c:v>
                </c:pt>
                <c:pt idx="320">
                  <c:v>0.65353588799999995</c:v>
                </c:pt>
                <c:pt idx="321">
                  <c:v>0.65471017077599991</c:v>
                </c:pt>
                <c:pt idx="322">
                  <c:v>0.65588270956799999</c:v>
                </c:pt>
                <c:pt idx="323">
                  <c:v>0.65705350567199994</c:v>
                </c:pt>
                <c:pt idx="324">
                  <c:v>0.65822256038399996</c:v>
                </c:pt>
                <c:pt idx="325">
                  <c:v>0.65938987499999979</c:v>
                </c:pt>
                <c:pt idx="326">
                  <c:v>0.66055545081600009</c:v>
                </c:pt>
                <c:pt idx="327">
                  <c:v>0.66171928912799971</c:v>
                </c:pt>
                <c:pt idx="328">
                  <c:v>0.66288139123199996</c:v>
                </c:pt>
                <c:pt idx="329">
                  <c:v>0.66404175842400015</c:v>
                </c:pt>
                <c:pt idx="330">
                  <c:v>0.66520039199999981</c:v>
                </c:pt>
                <c:pt idx="331">
                  <c:v>0.66635729325600002</c:v>
                </c:pt>
                <c:pt idx="332">
                  <c:v>0.66751246348800009</c:v>
                </c:pt>
                <c:pt idx="333">
                  <c:v>0.66866590399199999</c:v>
                </c:pt>
                <c:pt idx="334">
                  <c:v>0.66981761606400014</c:v>
                </c:pt>
                <c:pt idx="335">
                  <c:v>0.67096760099999986</c:v>
                </c:pt>
                <c:pt idx="336">
                  <c:v>0.672115860096</c:v>
                </c:pt>
                <c:pt idx="337">
                  <c:v>0.67326239464799986</c:v>
                </c:pt>
                <c:pt idx="338">
                  <c:v>0.67440720595199988</c:v>
                </c:pt>
                <c:pt idx="339">
                  <c:v>0.67555029530400001</c:v>
                </c:pt>
                <c:pt idx="340">
                  <c:v>0.6766916639999998</c:v>
                </c:pt>
                <c:pt idx="341">
                  <c:v>0.67783131333600011</c:v>
                </c:pt>
                <c:pt idx="342">
                  <c:v>0.67896924460800001</c:v>
                </c:pt>
                <c:pt idx="343">
                  <c:v>0.68010545911199993</c:v>
                </c:pt>
                <c:pt idx="344">
                  <c:v>0.68123995814399985</c:v>
                </c:pt>
                <c:pt idx="345">
                  <c:v>0.68237274299999995</c:v>
                </c:pt>
                <c:pt idx="346">
                  <c:v>0.68350381497599999</c:v>
                </c:pt>
                <c:pt idx="347">
                  <c:v>0.68463317536799972</c:v>
                </c:pt>
                <c:pt idx="348">
                  <c:v>0.68576082547200001</c:v>
                </c:pt>
                <c:pt idx="349">
                  <c:v>0.68688676658399994</c:v>
                </c:pt>
                <c:pt idx="350">
                  <c:v>0.68801099999999993</c:v>
                </c:pt>
                <c:pt idx="351">
                  <c:v>0.68913352701599995</c:v>
                </c:pt>
                <c:pt idx="352">
                  <c:v>0.69025434892799975</c:v>
                </c:pt>
                <c:pt idx="353">
                  <c:v>0.69137346703199998</c:v>
                </c:pt>
                <c:pt idx="354">
                  <c:v>0.69249088262399972</c:v>
                </c:pt>
                <c:pt idx="355">
                  <c:v>0.69360659699999982</c:v>
                </c:pt>
                <c:pt idx="356">
                  <c:v>0.69472061145600006</c:v>
                </c:pt>
                <c:pt idx="357">
                  <c:v>0.69583292728799995</c:v>
                </c:pt>
                <c:pt idx="358">
                  <c:v>0.69694354579199991</c:v>
                </c:pt>
                <c:pt idx="359">
                  <c:v>0.69805246826399991</c:v>
                </c:pt>
                <c:pt idx="360">
                  <c:v>0.69915969599999994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5249-4AF4-B360-FB5892EAC79F}"/>
            </c:ext>
          </c:extLst>
        </c:ser>
        <c:ser>
          <c:idx val="0"/>
          <c:order val="9"/>
          <c:tx>
            <c:v>160 Degrees</c:v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</c:marker>
          <c:errBars>
            <c:errDir val="y"/>
            <c:errBarType val="both"/>
            <c:errValType val="cust"/>
            <c:noEndCap val="0"/>
            <c:plus>
              <c:numRef>
                <c:f>'DBU-PVP_160dC'!$O$3:$O$9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4.9497474683058368E-3</c:v>
                  </c:pt>
                  <c:pt idx="2">
                    <c:v>1.0606601717798223E-3</c:v>
                  </c:pt>
                  <c:pt idx="3">
                    <c:v>1.7677669529663704E-3</c:v>
                  </c:pt>
                  <c:pt idx="4">
                    <c:v>0</c:v>
                  </c:pt>
                  <c:pt idx="5">
                    <c:v>2.0081832585697977E-2</c:v>
                  </c:pt>
                  <c:pt idx="6">
                    <c:v>4.0022243815158579E-2</c:v>
                  </c:pt>
                </c:numCache>
              </c:numRef>
            </c:plus>
            <c:minus>
              <c:numRef>
                <c:f>'DBU-PVP_160dC'!$O$3:$O$9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4.9497474683058368E-3</c:v>
                  </c:pt>
                  <c:pt idx="2">
                    <c:v>1.0606601717798223E-3</c:v>
                  </c:pt>
                  <c:pt idx="3">
                    <c:v>1.7677669529663704E-3</c:v>
                  </c:pt>
                  <c:pt idx="4">
                    <c:v>0</c:v>
                  </c:pt>
                  <c:pt idx="5">
                    <c:v>2.0081832585697977E-2</c:v>
                  </c:pt>
                  <c:pt idx="6">
                    <c:v>4.0022243815158579E-2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'DBU-PVP_160dC'!$M$3:$M$9</c:f>
              <c:numCache>
                <c:formatCode>General</c:formatCode>
                <c:ptCount val="7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240</c:v>
                </c:pt>
                <c:pt idx="6">
                  <c:v>360</c:v>
                </c:pt>
              </c:numCache>
            </c:numRef>
          </c:xVal>
          <c:yVal>
            <c:numRef>
              <c:f>'DBU-PVP_160dC'!$N$3:$N$9</c:f>
              <c:numCache>
                <c:formatCode>0%</c:formatCode>
                <c:ptCount val="7"/>
                <c:pt idx="0">
                  <c:v>0</c:v>
                </c:pt>
                <c:pt idx="1">
                  <c:v>0.1105</c:v>
                </c:pt>
                <c:pt idx="2">
                  <c:v>0.16025</c:v>
                </c:pt>
                <c:pt idx="3">
                  <c:v>0.20624999999999999</c:v>
                </c:pt>
                <c:pt idx="4">
                  <c:v>0.25</c:v>
                </c:pt>
                <c:pt idx="5">
                  <c:v>0.32220000000000004</c:v>
                </c:pt>
                <c:pt idx="6">
                  <c:v>0.40229999999999999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249-4AF4-B360-FB5892EAC7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4056879"/>
        <c:axId val="2134057359"/>
      </c:scatterChart>
      <c:scatterChart>
        <c:scatterStyle val="smoothMarker"/>
        <c:varyColors val="0"/>
        <c:ser>
          <c:idx val="1"/>
          <c:order val="10"/>
          <c:tx>
            <c:v>Init</c:v>
          </c:tx>
          <c:spPr>
            <a:ln w="28575" cap="rnd">
              <a:solidFill>
                <a:schemeClr val="accent3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'DBU-PVP_160dC'!$A$43:$A$73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'DBU-PVP_160dC'!$B$43:$B$73</c:f>
              <c:numCache>
                <c:formatCode>0%</c:formatCode>
                <c:ptCount val="31"/>
                <c:pt idx="0">
                  <c:v>0</c:v>
                </c:pt>
                <c:pt idx="1">
                  <c:v>5.9880079999999891E-3</c:v>
                </c:pt>
                <c:pt idx="2">
                  <c:v>1.195206400000004E-2</c:v>
                </c:pt>
                <c:pt idx="3">
                  <c:v>1.7892216000000016E-2</c:v>
                </c:pt>
                <c:pt idx="4">
                  <c:v>2.3808512000000115E-2</c:v>
                </c:pt>
                <c:pt idx="5">
                  <c:v>2.9701000000000088E-2</c:v>
                </c:pt>
                <c:pt idx="6">
                  <c:v>3.5569728000000023E-2</c:v>
                </c:pt>
                <c:pt idx="7">
                  <c:v>4.1414744000000114E-2</c:v>
                </c:pt>
                <c:pt idx="8">
                  <c:v>4.7236096000000005E-2</c:v>
                </c:pt>
                <c:pt idx="9">
                  <c:v>5.3033832000000003E-2</c:v>
                </c:pt>
                <c:pt idx="10">
                  <c:v>5.8808000000000082E-2</c:v>
                </c:pt>
                <c:pt idx="11">
                  <c:v>6.4558647999999996E-2</c:v>
                </c:pt>
                <c:pt idx="12">
                  <c:v>7.0285824000000052E-2</c:v>
                </c:pt>
                <c:pt idx="13">
                  <c:v>7.5989576000000003E-2</c:v>
                </c:pt>
                <c:pt idx="14">
                  <c:v>8.1669952000000046E-2</c:v>
                </c:pt>
                <c:pt idx="15">
                  <c:v>8.7327000000000043E-2</c:v>
                </c:pt>
                <c:pt idx="16">
                  <c:v>9.2960768000000082E-2</c:v>
                </c:pt>
                <c:pt idx="17">
                  <c:v>9.8571304000000026E-2</c:v>
                </c:pt>
                <c:pt idx="18">
                  <c:v>0.10415865600000007</c:v>
                </c:pt>
                <c:pt idx="19">
                  <c:v>0.10972287200000008</c:v>
                </c:pt>
                <c:pt idx="20">
                  <c:v>0.11526400000000003</c:v>
                </c:pt>
                <c:pt idx="21">
                  <c:v>0.12078208800000012</c:v>
                </c:pt>
                <c:pt idx="22">
                  <c:v>0.1262771840000001</c:v>
                </c:pt>
                <c:pt idx="23">
                  <c:v>0.13174933600000016</c:v>
                </c:pt>
                <c:pt idx="24">
                  <c:v>0.13719859200000017</c:v>
                </c:pt>
                <c:pt idx="25">
                  <c:v>0.14262500000000011</c:v>
                </c:pt>
                <c:pt idx="26">
                  <c:v>0.14802860800000006</c:v>
                </c:pt>
                <c:pt idx="27">
                  <c:v>0.15340946400000011</c:v>
                </c:pt>
                <c:pt idx="28">
                  <c:v>0.15876761600000011</c:v>
                </c:pt>
                <c:pt idx="29">
                  <c:v>0.16410311200000016</c:v>
                </c:pt>
                <c:pt idx="30">
                  <c:v>0.16941600000000012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5249-4AF4-B360-FB5892EAC79F}"/>
            </c:ext>
          </c:extLst>
        </c:ser>
        <c:ser>
          <c:idx val="2"/>
          <c:order val="11"/>
          <c:tx>
            <c:v>Post 30</c:v>
          </c:tx>
          <c:spPr>
            <a:ln w="28575" cap="rnd">
              <a:solidFill>
                <a:schemeClr val="accent1">
                  <a:lumMod val="50000"/>
                  <a:lumOff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'DBU-PVP_160dC'!$C$43:$C$388</c:f>
              <c:numCache>
                <c:formatCode>General</c:formatCode>
                <c:ptCount val="346"/>
                <c:pt idx="0">
                  <c:v>30</c:v>
                </c:pt>
                <c:pt idx="1">
                  <c:v>31</c:v>
                </c:pt>
                <c:pt idx="2">
                  <c:v>32</c:v>
                </c:pt>
                <c:pt idx="3">
                  <c:v>33</c:v>
                </c:pt>
                <c:pt idx="4">
                  <c:v>34</c:v>
                </c:pt>
                <c:pt idx="5">
                  <c:v>35</c:v>
                </c:pt>
                <c:pt idx="6">
                  <c:v>36</c:v>
                </c:pt>
                <c:pt idx="7">
                  <c:v>37</c:v>
                </c:pt>
                <c:pt idx="8">
                  <c:v>38</c:v>
                </c:pt>
                <c:pt idx="9">
                  <c:v>39</c:v>
                </c:pt>
                <c:pt idx="10">
                  <c:v>40</c:v>
                </c:pt>
                <c:pt idx="11">
                  <c:v>41</c:v>
                </c:pt>
                <c:pt idx="12">
                  <c:v>42</c:v>
                </c:pt>
                <c:pt idx="13">
                  <c:v>43</c:v>
                </c:pt>
                <c:pt idx="14">
                  <c:v>44</c:v>
                </c:pt>
                <c:pt idx="15">
                  <c:v>45</c:v>
                </c:pt>
                <c:pt idx="16">
                  <c:v>46</c:v>
                </c:pt>
                <c:pt idx="17">
                  <c:v>47</c:v>
                </c:pt>
                <c:pt idx="18">
                  <c:v>48</c:v>
                </c:pt>
                <c:pt idx="19">
                  <c:v>49</c:v>
                </c:pt>
                <c:pt idx="20">
                  <c:v>50</c:v>
                </c:pt>
                <c:pt idx="21">
                  <c:v>51</c:v>
                </c:pt>
                <c:pt idx="22">
                  <c:v>52</c:v>
                </c:pt>
                <c:pt idx="23">
                  <c:v>53</c:v>
                </c:pt>
                <c:pt idx="24">
                  <c:v>54</c:v>
                </c:pt>
                <c:pt idx="25">
                  <c:v>55</c:v>
                </c:pt>
                <c:pt idx="26">
                  <c:v>56</c:v>
                </c:pt>
                <c:pt idx="27">
                  <c:v>57</c:v>
                </c:pt>
                <c:pt idx="28">
                  <c:v>58</c:v>
                </c:pt>
                <c:pt idx="29">
                  <c:v>59</c:v>
                </c:pt>
                <c:pt idx="30">
                  <c:v>60</c:v>
                </c:pt>
                <c:pt idx="31">
                  <c:v>61</c:v>
                </c:pt>
                <c:pt idx="32">
                  <c:v>62</c:v>
                </c:pt>
                <c:pt idx="33">
                  <c:v>63</c:v>
                </c:pt>
                <c:pt idx="34">
                  <c:v>64</c:v>
                </c:pt>
                <c:pt idx="35">
                  <c:v>65</c:v>
                </c:pt>
                <c:pt idx="36">
                  <c:v>66</c:v>
                </c:pt>
                <c:pt idx="37">
                  <c:v>67</c:v>
                </c:pt>
                <c:pt idx="38">
                  <c:v>68</c:v>
                </c:pt>
                <c:pt idx="39">
                  <c:v>69</c:v>
                </c:pt>
                <c:pt idx="40">
                  <c:v>70</c:v>
                </c:pt>
                <c:pt idx="41">
                  <c:v>71</c:v>
                </c:pt>
                <c:pt idx="42">
                  <c:v>72</c:v>
                </c:pt>
                <c:pt idx="43">
                  <c:v>73</c:v>
                </c:pt>
                <c:pt idx="44">
                  <c:v>74</c:v>
                </c:pt>
                <c:pt idx="45">
                  <c:v>75</c:v>
                </c:pt>
                <c:pt idx="46">
                  <c:v>76</c:v>
                </c:pt>
                <c:pt idx="47">
                  <c:v>77</c:v>
                </c:pt>
                <c:pt idx="48">
                  <c:v>78</c:v>
                </c:pt>
                <c:pt idx="49">
                  <c:v>79</c:v>
                </c:pt>
                <c:pt idx="50">
                  <c:v>80</c:v>
                </c:pt>
                <c:pt idx="51">
                  <c:v>81</c:v>
                </c:pt>
                <c:pt idx="52">
                  <c:v>82</c:v>
                </c:pt>
                <c:pt idx="53">
                  <c:v>83</c:v>
                </c:pt>
                <c:pt idx="54">
                  <c:v>84</c:v>
                </c:pt>
                <c:pt idx="55">
                  <c:v>85</c:v>
                </c:pt>
                <c:pt idx="56">
                  <c:v>86</c:v>
                </c:pt>
                <c:pt idx="57">
                  <c:v>87</c:v>
                </c:pt>
                <c:pt idx="58">
                  <c:v>88</c:v>
                </c:pt>
                <c:pt idx="59">
                  <c:v>89</c:v>
                </c:pt>
                <c:pt idx="60">
                  <c:v>90</c:v>
                </c:pt>
                <c:pt idx="61">
                  <c:v>91</c:v>
                </c:pt>
                <c:pt idx="62">
                  <c:v>92</c:v>
                </c:pt>
                <c:pt idx="63">
                  <c:v>93</c:v>
                </c:pt>
                <c:pt idx="64">
                  <c:v>94</c:v>
                </c:pt>
                <c:pt idx="65">
                  <c:v>95</c:v>
                </c:pt>
                <c:pt idx="66">
                  <c:v>96</c:v>
                </c:pt>
                <c:pt idx="67">
                  <c:v>97</c:v>
                </c:pt>
                <c:pt idx="68">
                  <c:v>98</c:v>
                </c:pt>
                <c:pt idx="69">
                  <c:v>99</c:v>
                </c:pt>
                <c:pt idx="70">
                  <c:v>100</c:v>
                </c:pt>
                <c:pt idx="71">
                  <c:v>101</c:v>
                </c:pt>
                <c:pt idx="72">
                  <c:v>102</c:v>
                </c:pt>
                <c:pt idx="73">
                  <c:v>103</c:v>
                </c:pt>
                <c:pt idx="74">
                  <c:v>104</c:v>
                </c:pt>
                <c:pt idx="75">
                  <c:v>105</c:v>
                </c:pt>
                <c:pt idx="76">
                  <c:v>106</c:v>
                </c:pt>
                <c:pt idx="77">
                  <c:v>107</c:v>
                </c:pt>
                <c:pt idx="78">
                  <c:v>108</c:v>
                </c:pt>
                <c:pt idx="79">
                  <c:v>109</c:v>
                </c:pt>
                <c:pt idx="80">
                  <c:v>110</c:v>
                </c:pt>
                <c:pt idx="81">
                  <c:v>111</c:v>
                </c:pt>
                <c:pt idx="82">
                  <c:v>112</c:v>
                </c:pt>
                <c:pt idx="83">
                  <c:v>113</c:v>
                </c:pt>
                <c:pt idx="84">
                  <c:v>114</c:v>
                </c:pt>
                <c:pt idx="85">
                  <c:v>115</c:v>
                </c:pt>
                <c:pt idx="86">
                  <c:v>116</c:v>
                </c:pt>
                <c:pt idx="87">
                  <c:v>117</c:v>
                </c:pt>
                <c:pt idx="88">
                  <c:v>118</c:v>
                </c:pt>
                <c:pt idx="89">
                  <c:v>119</c:v>
                </c:pt>
                <c:pt idx="90">
                  <c:v>120</c:v>
                </c:pt>
                <c:pt idx="91">
                  <c:v>121</c:v>
                </c:pt>
                <c:pt idx="92">
                  <c:v>122</c:v>
                </c:pt>
                <c:pt idx="93">
                  <c:v>123</c:v>
                </c:pt>
                <c:pt idx="94">
                  <c:v>124</c:v>
                </c:pt>
                <c:pt idx="95">
                  <c:v>125</c:v>
                </c:pt>
                <c:pt idx="96">
                  <c:v>126</c:v>
                </c:pt>
                <c:pt idx="97">
                  <c:v>127</c:v>
                </c:pt>
                <c:pt idx="98">
                  <c:v>128</c:v>
                </c:pt>
                <c:pt idx="99">
                  <c:v>129</c:v>
                </c:pt>
                <c:pt idx="100">
                  <c:v>130</c:v>
                </c:pt>
                <c:pt idx="101">
                  <c:v>131</c:v>
                </c:pt>
                <c:pt idx="102">
                  <c:v>132</c:v>
                </c:pt>
                <c:pt idx="103">
                  <c:v>133</c:v>
                </c:pt>
                <c:pt idx="104">
                  <c:v>134</c:v>
                </c:pt>
                <c:pt idx="105">
                  <c:v>135</c:v>
                </c:pt>
                <c:pt idx="106">
                  <c:v>136</c:v>
                </c:pt>
                <c:pt idx="107">
                  <c:v>137</c:v>
                </c:pt>
                <c:pt idx="108">
                  <c:v>138</c:v>
                </c:pt>
                <c:pt idx="109">
                  <c:v>139</c:v>
                </c:pt>
                <c:pt idx="110">
                  <c:v>140</c:v>
                </c:pt>
                <c:pt idx="111">
                  <c:v>141</c:v>
                </c:pt>
                <c:pt idx="112">
                  <c:v>142</c:v>
                </c:pt>
                <c:pt idx="113">
                  <c:v>143</c:v>
                </c:pt>
                <c:pt idx="114">
                  <c:v>144</c:v>
                </c:pt>
                <c:pt idx="115">
                  <c:v>145</c:v>
                </c:pt>
                <c:pt idx="116">
                  <c:v>146</c:v>
                </c:pt>
                <c:pt idx="117">
                  <c:v>147</c:v>
                </c:pt>
                <c:pt idx="118">
                  <c:v>148</c:v>
                </c:pt>
                <c:pt idx="119">
                  <c:v>149</c:v>
                </c:pt>
                <c:pt idx="120">
                  <c:v>150</c:v>
                </c:pt>
                <c:pt idx="121">
                  <c:v>151</c:v>
                </c:pt>
                <c:pt idx="122">
                  <c:v>152</c:v>
                </c:pt>
                <c:pt idx="123">
                  <c:v>153</c:v>
                </c:pt>
                <c:pt idx="124">
                  <c:v>154</c:v>
                </c:pt>
                <c:pt idx="125">
                  <c:v>155</c:v>
                </c:pt>
                <c:pt idx="126">
                  <c:v>156</c:v>
                </c:pt>
                <c:pt idx="127">
                  <c:v>157</c:v>
                </c:pt>
                <c:pt idx="128">
                  <c:v>158</c:v>
                </c:pt>
                <c:pt idx="129">
                  <c:v>159</c:v>
                </c:pt>
                <c:pt idx="130">
                  <c:v>160</c:v>
                </c:pt>
                <c:pt idx="131">
                  <c:v>161</c:v>
                </c:pt>
                <c:pt idx="132">
                  <c:v>162</c:v>
                </c:pt>
                <c:pt idx="133">
                  <c:v>163</c:v>
                </c:pt>
                <c:pt idx="134">
                  <c:v>164</c:v>
                </c:pt>
                <c:pt idx="135">
                  <c:v>165</c:v>
                </c:pt>
                <c:pt idx="136">
                  <c:v>166</c:v>
                </c:pt>
                <c:pt idx="137">
                  <c:v>167</c:v>
                </c:pt>
                <c:pt idx="138">
                  <c:v>168</c:v>
                </c:pt>
                <c:pt idx="139">
                  <c:v>169</c:v>
                </c:pt>
                <c:pt idx="140">
                  <c:v>170</c:v>
                </c:pt>
                <c:pt idx="141">
                  <c:v>171</c:v>
                </c:pt>
                <c:pt idx="142">
                  <c:v>172</c:v>
                </c:pt>
                <c:pt idx="143">
                  <c:v>173</c:v>
                </c:pt>
                <c:pt idx="144">
                  <c:v>174</c:v>
                </c:pt>
                <c:pt idx="145">
                  <c:v>175</c:v>
                </c:pt>
                <c:pt idx="146">
                  <c:v>176</c:v>
                </c:pt>
                <c:pt idx="147">
                  <c:v>177</c:v>
                </c:pt>
                <c:pt idx="148">
                  <c:v>178</c:v>
                </c:pt>
                <c:pt idx="149">
                  <c:v>179</c:v>
                </c:pt>
                <c:pt idx="150">
                  <c:v>180</c:v>
                </c:pt>
                <c:pt idx="151">
                  <c:v>181</c:v>
                </c:pt>
                <c:pt idx="152">
                  <c:v>182</c:v>
                </c:pt>
                <c:pt idx="153">
                  <c:v>183</c:v>
                </c:pt>
                <c:pt idx="154">
                  <c:v>184</c:v>
                </c:pt>
                <c:pt idx="155">
                  <c:v>185</c:v>
                </c:pt>
                <c:pt idx="156">
                  <c:v>186</c:v>
                </c:pt>
                <c:pt idx="157">
                  <c:v>187</c:v>
                </c:pt>
                <c:pt idx="158">
                  <c:v>188</c:v>
                </c:pt>
                <c:pt idx="159">
                  <c:v>189</c:v>
                </c:pt>
                <c:pt idx="160">
                  <c:v>190</c:v>
                </c:pt>
                <c:pt idx="161">
                  <c:v>191</c:v>
                </c:pt>
                <c:pt idx="162">
                  <c:v>192</c:v>
                </c:pt>
                <c:pt idx="163">
                  <c:v>193</c:v>
                </c:pt>
                <c:pt idx="164">
                  <c:v>194</c:v>
                </c:pt>
                <c:pt idx="165">
                  <c:v>195</c:v>
                </c:pt>
                <c:pt idx="166">
                  <c:v>196</c:v>
                </c:pt>
                <c:pt idx="167">
                  <c:v>197</c:v>
                </c:pt>
                <c:pt idx="168">
                  <c:v>198</c:v>
                </c:pt>
                <c:pt idx="169">
                  <c:v>199</c:v>
                </c:pt>
                <c:pt idx="170">
                  <c:v>200</c:v>
                </c:pt>
                <c:pt idx="171">
                  <c:v>201</c:v>
                </c:pt>
                <c:pt idx="172">
                  <c:v>202</c:v>
                </c:pt>
                <c:pt idx="173">
                  <c:v>203</c:v>
                </c:pt>
                <c:pt idx="174">
                  <c:v>204</c:v>
                </c:pt>
                <c:pt idx="175">
                  <c:v>205</c:v>
                </c:pt>
                <c:pt idx="176">
                  <c:v>206</c:v>
                </c:pt>
                <c:pt idx="177">
                  <c:v>207</c:v>
                </c:pt>
                <c:pt idx="178">
                  <c:v>208</c:v>
                </c:pt>
                <c:pt idx="179">
                  <c:v>209</c:v>
                </c:pt>
                <c:pt idx="180">
                  <c:v>210</c:v>
                </c:pt>
                <c:pt idx="181">
                  <c:v>211</c:v>
                </c:pt>
                <c:pt idx="182">
                  <c:v>212</c:v>
                </c:pt>
                <c:pt idx="183">
                  <c:v>213</c:v>
                </c:pt>
                <c:pt idx="184">
                  <c:v>214</c:v>
                </c:pt>
                <c:pt idx="185">
                  <c:v>215</c:v>
                </c:pt>
                <c:pt idx="186">
                  <c:v>216</c:v>
                </c:pt>
                <c:pt idx="187">
                  <c:v>217</c:v>
                </c:pt>
                <c:pt idx="188">
                  <c:v>218</c:v>
                </c:pt>
                <c:pt idx="189">
                  <c:v>219</c:v>
                </c:pt>
                <c:pt idx="190">
                  <c:v>220</c:v>
                </c:pt>
                <c:pt idx="191">
                  <c:v>221</c:v>
                </c:pt>
                <c:pt idx="192">
                  <c:v>222</c:v>
                </c:pt>
                <c:pt idx="193">
                  <c:v>223</c:v>
                </c:pt>
                <c:pt idx="194">
                  <c:v>224</c:v>
                </c:pt>
                <c:pt idx="195">
                  <c:v>225</c:v>
                </c:pt>
                <c:pt idx="196">
                  <c:v>226</c:v>
                </c:pt>
                <c:pt idx="197">
                  <c:v>227</c:v>
                </c:pt>
                <c:pt idx="198">
                  <c:v>228</c:v>
                </c:pt>
                <c:pt idx="199">
                  <c:v>229</c:v>
                </c:pt>
                <c:pt idx="200">
                  <c:v>230</c:v>
                </c:pt>
                <c:pt idx="201">
                  <c:v>231</c:v>
                </c:pt>
                <c:pt idx="202">
                  <c:v>232</c:v>
                </c:pt>
                <c:pt idx="203">
                  <c:v>233</c:v>
                </c:pt>
                <c:pt idx="204">
                  <c:v>234</c:v>
                </c:pt>
                <c:pt idx="205">
                  <c:v>235</c:v>
                </c:pt>
                <c:pt idx="206">
                  <c:v>236</c:v>
                </c:pt>
                <c:pt idx="207">
                  <c:v>237</c:v>
                </c:pt>
                <c:pt idx="208">
                  <c:v>238</c:v>
                </c:pt>
                <c:pt idx="209">
                  <c:v>239</c:v>
                </c:pt>
                <c:pt idx="210">
                  <c:v>240</c:v>
                </c:pt>
                <c:pt idx="211">
                  <c:v>241</c:v>
                </c:pt>
                <c:pt idx="212">
                  <c:v>242</c:v>
                </c:pt>
                <c:pt idx="213">
                  <c:v>243</c:v>
                </c:pt>
                <c:pt idx="214">
                  <c:v>244</c:v>
                </c:pt>
                <c:pt idx="215">
                  <c:v>245</c:v>
                </c:pt>
                <c:pt idx="216">
                  <c:v>246</c:v>
                </c:pt>
                <c:pt idx="217">
                  <c:v>247</c:v>
                </c:pt>
                <c:pt idx="218">
                  <c:v>248</c:v>
                </c:pt>
                <c:pt idx="219">
                  <c:v>249</c:v>
                </c:pt>
                <c:pt idx="220">
                  <c:v>250</c:v>
                </c:pt>
                <c:pt idx="221">
                  <c:v>251</c:v>
                </c:pt>
                <c:pt idx="222">
                  <c:v>252</c:v>
                </c:pt>
                <c:pt idx="223">
                  <c:v>253</c:v>
                </c:pt>
                <c:pt idx="224">
                  <c:v>254</c:v>
                </c:pt>
                <c:pt idx="225">
                  <c:v>255</c:v>
                </c:pt>
                <c:pt idx="226">
                  <c:v>256</c:v>
                </c:pt>
                <c:pt idx="227">
                  <c:v>257</c:v>
                </c:pt>
                <c:pt idx="228">
                  <c:v>258</c:v>
                </c:pt>
                <c:pt idx="229">
                  <c:v>259</c:v>
                </c:pt>
                <c:pt idx="230">
                  <c:v>260</c:v>
                </c:pt>
                <c:pt idx="231">
                  <c:v>261</c:v>
                </c:pt>
                <c:pt idx="232">
                  <c:v>262</c:v>
                </c:pt>
                <c:pt idx="233">
                  <c:v>263</c:v>
                </c:pt>
                <c:pt idx="234">
                  <c:v>264</c:v>
                </c:pt>
                <c:pt idx="235">
                  <c:v>265</c:v>
                </c:pt>
                <c:pt idx="236">
                  <c:v>266</c:v>
                </c:pt>
                <c:pt idx="237">
                  <c:v>267</c:v>
                </c:pt>
                <c:pt idx="238">
                  <c:v>268</c:v>
                </c:pt>
                <c:pt idx="239">
                  <c:v>269</c:v>
                </c:pt>
                <c:pt idx="240">
                  <c:v>270</c:v>
                </c:pt>
                <c:pt idx="241">
                  <c:v>271</c:v>
                </c:pt>
                <c:pt idx="242">
                  <c:v>272</c:v>
                </c:pt>
                <c:pt idx="243">
                  <c:v>273</c:v>
                </c:pt>
                <c:pt idx="244">
                  <c:v>274</c:v>
                </c:pt>
                <c:pt idx="245">
                  <c:v>275</c:v>
                </c:pt>
                <c:pt idx="246">
                  <c:v>276</c:v>
                </c:pt>
                <c:pt idx="247">
                  <c:v>277</c:v>
                </c:pt>
                <c:pt idx="248">
                  <c:v>278</c:v>
                </c:pt>
                <c:pt idx="249">
                  <c:v>279</c:v>
                </c:pt>
                <c:pt idx="250">
                  <c:v>280</c:v>
                </c:pt>
                <c:pt idx="251">
                  <c:v>281</c:v>
                </c:pt>
                <c:pt idx="252">
                  <c:v>282</c:v>
                </c:pt>
                <c:pt idx="253">
                  <c:v>283</c:v>
                </c:pt>
                <c:pt idx="254">
                  <c:v>284</c:v>
                </c:pt>
                <c:pt idx="255">
                  <c:v>285</c:v>
                </c:pt>
                <c:pt idx="256">
                  <c:v>286</c:v>
                </c:pt>
                <c:pt idx="257">
                  <c:v>287</c:v>
                </c:pt>
                <c:pt idx="258">
                  <c:v>288</c:v>
                </c:pt>
                <c:pt idx="259">
                  <c:v>289</c:v>
                </c:pt>
                <c:pt idx="260">
                  <c:v>290</c:v>
                </c:pt>
                <c:pt idx="261">
                  <c:v>291</c:v>
                </c:pt>
                <c:pt idx="262">
                  <c:v>292</c:v>
                </c:pt>
                <c:pt idx="263">
                  <c:v>293</c:v>
                </c:pt>
                <c:pt idx="264">
                  <c:v>294</c:v>
                </c:pt>
                <c:pt idx="265">
                  <c:v>295</c:v>
                </c:pt>
                <c:pt idx="266">
                  <c:v>296</c:v>
                </c:pt>
                <c:pt idx="267">
                  <c:v>297</c:v>
                </c:pt>
                <c:pt idx="268">
                  <c:v>298</c:v>
                </c:pt>
                <c:pt idx="269">
                  <c:v>299</c:v>
                </c:pt>
                <c:pt idx="270">
                  <c:v>300</c:v>
                </c:pt>
                <c:pt idx="271">
                  <c:v>301</c:v>
                </c:pt>
                <c:pt idx="272">
                  <c:v>302</c:v>
                </c:pt>
                <c:pt idx="273">
                  <c:v>303</c:v>
                </c:pt>
                <c:pt idx="274">
                  <c:v>304</c:v>
                </c:pt>
                <c:pt idx="275">
                  <c:v>305</c:v>
                </c:pt>
                <c:pt idx="276">
                  <c:v>306</c:v>
                </c:pt>
                <c:pt idx="277">
                  <c:v>307</c:v>
                </c:pt>
                <c:pt idx="278">
                  <c:v>308</c:v>
                </c:pt>
                <c:pt idx="279">
                  <c:v>309</c:v>
                </c:pt>
                <c:pt idx="280">
                  <c:v>310</c:v>
                </c:pt>
                <c:pt idx="281">
                  <c:v>311</c:v>
                </c:pt>
                <c:pt idx="282">
                  <c:v>312</c:v>
                </c:pt>
                <c:pt idx="283">
                  <c:v>313</c:v>
                </c:pt>
                <c:pt idx="284">
                  <c:v>314</c:v>
                </c:pt>
                <c:pt idx="285">
                  <c:v>315</c:v>
                </c:pt>
                <c:pt idx="286">
                  <c:v>316</c:v>
                </c:pt>
                <c:pt idx="287">
                  <c:v>317</c:v>
                </c:pt>
                <c:pt idx="288">
                  <c:v>318</c:v>
                </c:pt>
                <c:pt idx="289">
                  <c:v>319</c:v>
                </c:pt>
                <c:pt idx="290">
                  <c:v>320</c:v>
                </c:pt>
                <c:pt idx="291">
                  <c:v>321</c:v>
                </c:pt>
                <c:pt idx="292">
                  <c:v>322</c:v>
                </c:pt>
                <c:pt idx="293">
                  <c:v>323</c:v>
                </c:pt>
                <c:pt idx="294">
                  <c:v>324</c:v>
                </c:pt>
                <c:pt idx="295">
                  <c:v>325</c:v>
                </c:pt>
                <c:pt idx="296">
                  <c:v>326</c:v>
                </c:pt>
                <c:pt idx="297">
                  <c:v>327</c:v>
                </c:pt>
                <c:pt idx="298">
                  <c:v>328</c:v>
                </c:pt>
                <c:pt idx="299">
                  <c:v>329</c:v>
                </c:pt>
                <c:pt idx="300">
                  <c:v>330</c:v>
                </c:pt>
                <c:pt idx="301">
                  <c:v>331</c:v>
                </c:pt>
                <c:pt idx="302">
                  <c:v>332</c:v>
                </c:pt>
                <c:pt idx="303">
                  <c:v>333</c:v>
                </c:pt>
                <c:pt idx="304">
                  <c:v>334</c:v>
                </c:pt>
                <c:pt idx="305">
                  <c:v>335</c:v>
                </c:pt>
                <c:pt idx="306">
                  <c:v>336</c:v>
                </c:pt>
                <c:pt idx="307">
                  <c:v>337</c:v>
                </c:pt>
                <c:pt idx="308">
                  <c:v>338</c:v>
                </c:pt>
                <c:pt idx="309">
                  <c:v>339</c:v>
                </c:pt>
                <c:pt idx="310">
                  <c:v>340</c:v>
                </c:pt>
                <c:pt idx="311">
                  <c:v>341</c:v>
                </c:pt>
                <c:pt idx="312">
                  <c:v>342</c:v>
                </c:pt>
                <c:pt idx="313">
                  <c:v>343</c:v>
                </c:pt>
                <c:pt idx="314">
                  <c:v>344</c:v>
                </c:pt>
                <c:pt idx="315">
                  <c:v>345</c:v>
                </c:pt>
                <c:pt idx="316">
                  <c:v>346</c:v>
                </c:pt>
                <c:pt idx="317">
                  <c:v>347</c:v>
                </c:pt>
                <c:pt idx="318">
                  <c:v>348</c:v>
                </c:pt>
                <c:pt idx="319">
                  <c:v>349</c:v>
                </c:pt>
                <c:pt idx="320">
                  <c:v>350</c:v>
                </c:pt>
                <c:pt idx="321">
                  <c:v>351</c:v>
                </c:pt>
                <c:pt idx="322">
                  <c:v>352</c:v>
                </c:pt>
                <c:pt idx="323">
                  <c:v>353</c:v>
                </c:pt>
                <c:pt idx="324">
                  <c:v>354</c:v>
                </c:pt>
                <c:pt idx="325">
                  <c:v>355</c:v>
                </c:pt>
                <c:pt idx="326">
                  <c:v>356</c:v>
                </c:pt>
                <c:pt idx="327">
                  <c:v>357</c:v>
                </c:pt>
                <c:pt idx="328">
                  <c:v>358</c:v>
                </c:pt>
                <c:pt idx="329">
                  <c:v>359</c:v>
                </c:pt>
                <c:pt idx="330">
                  <c:v>360</c:v>
                </c:pt>
                <c:pt idx="331">
                  <c:v>361</c:v>
                </c:pt>
                <c:pt idx="332">
                  <c:v>362</c:v>
                </c:pt>
                <c:pt idx="333">
                  <c:v>363</c:v>
                </c:pt>
                <c:pt idx="334">
                  <c:v>364</c:v>
                </c:pt>
                <c:pt idx="335">
                  <c:v>365</c:v>
                </c:pt>
                <c:pt idx="336">
                  <c:v>366</c:v>
                </c:pt>
                <c:pt idx="337">
                  <c:v>367</c:v>
                </c:pt>
                <c:pt idx="338">
                  <c:v>368</c:v>
                </c:pt>
                <c:pt idx="339">
                  <c:v>369</c:v>
                </c:pt>
                <c:pt idx="340">
                  <c:v>370</c:v>
                </c:pt>
                <c:pt idx="341">
                  <c:v>371</c:v>
                </c:pt>
                <c:pt idx="342">
                  <c:v>372</c:v>
                </c:pt>
                <c:pt idx="343">
                  <c:v>373</c:v>
                </c:pt>
                <c:pt idx="344">
                  <c:v>374</c:v>
                </c:pt>
                <c:pt idx="345">
                  <c:v>375</c:v>
                </c:pt>
              </c:numCache>
            </c:numRef>
          </c:xVal>
          <c:yVal>
            <c:numRef>
              <c:f>'DBU-PVP_160dC'!$D$43:$D$388</c:f>
              <c:numCache>
                <c:formatCode>0%</c:formatCode>
                <c:ptCount val="346"/>
                <c:pt idx="0">
                  <c:v>0.16025</c:v>
                </c:pt>
                <c:pt idx="1">
                  <c:v>0.16114973002699995</c:v>
                </c:pt>
                <c:pt idx="2">
                  <c:v>0.16204892021600015</c:v>
                </c:pt>
                <c:pt idx="3">
                  <c:v>0.16294757072900012</c:v>
                </c:pt>
                <c:pt idx="4">
                  <c:v>0.16384568172799996</c:v>
                </c:pt>
                <c:pt idx="5">
                  <c:v>0.16474325337499984</c:v>
                </c:pt>
                <c:pt idx="6">
                  <c:v>0.16564028583200008</c:v>
                </c:pt>
                <c:pt idx="7">
                  <c:v>0.16653677926099997</c:v>
                </c:pt>
                <c:pt idx="8">
                  <c:v>0.16743273382399992</c:v>
                </c:pt>
                <c:pt idx="9">
                  <c:v>0.16832814968300014</c:v>
                </c:pt>
                <c:pt idx="10">
                  <c:v>0.16922302700000003</c:v>
                </c:pt>
                <c:pt idx="11">
                  <c:v>0.17011736593699989</c:v>
                </c:pt>
                <c:pt idx="12">
                  <c:v>0.17101116665600025</c:v>
                </c:pt>
                <c:pt idx="13">
                  <c:v>0.17190442931899996</c:v>
                </c:pt>
                <c:pt idx="14">
                  <c:v>0.17279715408799989</c:v>
                </c:pt>
                <c:pt idx="15">
                  <c:v>0.17368934112499979</c:v>
                </c:pt>
                <c:pt idx="16">
                  <c:v>0.17458099059200016</c:v>
                </c:pt>
                <c:pt idx="17">
                  <c:v>0.17547210265099999</c:v>
                </c:pt>
                <c:pt idx="18">
                  <c:v>0.17636267746399992</c:v>
                </c:pt>
                <c:pt idx="19">
                  <c:v>0.17725271519300012</c:v>
                </c:pt>
                <c:pt idx="20">
                  <c:v>0.17814221600000002</c:v>
                </c:pt>
                <c:pt idx="21">
                  <c:v>0.17903118004699992</c:v>
                </c:pt>
                <c:pt idx="22">
                  <c:v>0.17991960749600011</c:v>
                </c:pt>
                <c:pt idx="23">
                  <c:v>0.18080749850900013</c:v>
                </c:pt>
                <c:pt idx="24">
                  <c:v>0.18169485324799994</c:v>
                </c:pt>
                <c:pt idx="25">
                  <c:v>0.18258167187499985</c:v>
                </c:pt>
                <c:pt idx="26">
                  <c:v>0.18346795455200016</c:v>
                </c:pt>
                <c:pt idx="27">
                  <c:v>0.18435370144099994</c:v>
                </c:pt>
                <c:pt idx="28">
                  <c:v>0.18523891270399984</c:v>
                </c:pt>
                <c:pt idx="29">
                  <c:v>0.18612358850300015</c:v>
                </c:pt>
                <c:pt idx="30">
                  <c:v>0.18700772900000007</c:v>
                </c:pt>
                <c:pt idx="31">
                  <c:v>0.1878913343569999</c:v>
                </c:pt>
                <c:pt idx="32">
                  <c:v>0.18877440473600016</c:v>
                </c:pt>
                <c:pt idx="33">
                  <c:v>0.18965694029900004</c:v>
                </c:pt>
                <c:pt idx="34">
                  <c:v>0.19053894120799997</c:v>
                </c:pt>
                <c:pt idx="35">
                  <c:v>0.1914204076249999</c:v>
                </c:pt>
                <c:pt idx="36">
                  <c:v>0.19230133971200014</c:v>
                </c:pt>
                <c:pt idx="37">
                  <c:v>0.19318173763099999</c:v>
                </c:pt>
                <c:pt idx="38">
                  <c:v>0.19406160154399987</c:v>
                </c:pt>
                <c:pt idx="39">
                  <c:v>0.19494093161300008</c:v>
                </c:pt>
                <c:pt idx="40">
                  <c:v>0.19581972800000003</c:v>
                </c:pt>
                <c:pt idx="41">
                  <c:v>0.19669799086699991</c:v>
                </c:pt>
                <c:pt idx="42">
                  <c:v>0.1975757203759998</c:v>
                </c:pt>
                <c:pt idx="43">
                  <c:v>0.19845291668900011</c:v>
                </c:pt>
                <c:pt idx="44">
                  <c:v>0.19932957996799994</c:v>
                </c:pt>
                <c:pt idx="45">
                  <c:v>0.20020571037499979</c:v>
                </c:pt>
                <c:pt idx="46">
                  <c:v>0.20108130807200009</c:v>
                </c:pt>
                <c:pt idx="47">
                  <c:v>0.20195637322100002</c:v>
                </c:pt>
                <c:pt idx="48">
                  <c:v>0.20283090598399989</c:v>
                </c:pt>
                <c:pt idx="49">
                  <c:v>0.20370490652300011</c:v>
                </c:pt>
                <c:pt idx="50">
                  <c:v>0.20457837499999998</c:v>
                </c:pt>
                <c:pt idx="51">
                  <c:v>0.20545131157700003</c:v>
                </c:pt>
                <c:pt idx="52">
                  <c:v>0.20632371641599978</c:v>
                </c:pt>
                <c:pt idx="53">
                  <c:v>0.20719558967900009</c:v>
                </c:pt>
                <c:pt idx="54">
                  <c:v>0.20806693152800004</c:v>
                </c:pt>
                <c:pt idx="55">
                  <c:v>0.20893774212499994</c:v>
                </c:pt>
                <c:pt idx="56">
                  <c:v>0.20980802163200007</c:v>
                </c:pt>
                <c:pt idx="57">
                  <c:v>0.21067777021099998</c:v>
                </c:pt>
                <c:pt idx="58">
                  <c:v>0.21154698802399996</c:v>
                </c:pt>
                <c:pt idx="59">
                  <c:v>0.21241567523300009</c:v>
                </c:pt>
                <c:pt idx="60">
                  <c:v>0.21328383200000001</c:v>
                </c:pt>
                <c:pt idx="61">
                  <c:v>0.21415145848700001</c:v>
                </c:pt>
                <c:pt idx="62">
                  <c:v>0.21501855485599985</c:v>
                </c:pt>
                <c:pt idx="63">
                  <c:v>0.21588512126900006</c:v>
                </c:pt>
                <c:pt idx="64">
                  <c:v>0.21675115788799992</c:v>
                </c:pt>
                <c:pt idx="65">
                  <c:v>0.21761666487499987</c:v>
                </c:pt>
                <c:pt idx="66">
                  <c:v>0.21848164239200007</c:v>
                </c:pt>
                <c:pt idx="67">
                  <c:v>0.21934609060099997</c:v>
                </c:pt>
                <c:pt idx="68">
                  <c:v>0.22021000966399995</c:v>
                </c:pt>
                <c:pt idx="69">
                  <c:v>0.22107339974300011</c:v>
                </c:pt>
                <c:pt idx="70">
                  <c:v>0.22193626100000008</c:v>
                </c:pt>
                <c:pt idx="71">
                  <c:v>0.22279859359700005</c:v>
                </c:pt>
                <c:pt idx="72">
                  <c:v>0.22366039769599988</c:v>
                </c:pt>
                <c:pt idx="73">
                  <c:v>0.22452167345900009</c:v>
                </c:pt>
                <c:pt idx="74">
                  <c:v>0.22538242104799999</c:v>
                </c:pt>
                <c:pt idx="75">
                  <c:v>0.22624264062499988</c:v>
                </c:pt>
                <c:pt idx="76">
                  <c:v>0.22710233235200006</c:v>
                </c:pt>
                <c:pt idx="77">
                  <c:v>0.22796149639100005</c:v>
                </c:pt>
                <c:pt idx="78">
                  <c:v>0.22882013290399994</c:v>
                </c:pt>
                <c:pt idx="79">
                  <c:v>0.22967824205300025</c:v>
                </c:pt>
                <c:pt idx="80">
                  <c:v>0.23053582400000006</c:v>
                </c:pt>
                <c:pt idx="81">
                  <c:v>0.231392878907</c:v>
                </c:pt>
                <c:pt idx="82">
                  <c:v>0.23224940693599982</c:v>
                </c:pt>
                <c:pt idx="83">
                  <c:v>0.23310540824900006</c:v>
                </c:pt>
                <c:pt idx="84">
                  <c:v>0.233960883008</c:v>
                </c:pt>
                <c:pt idx="85">
                  <c:v>0.23481583137499995</c:v>
                </c:pt>
                <c:pt idx="86">
                  <c:v>0.23567025351200011</c:v>
                </c:pt>
                <c:pt idx="87">
                  <c:v>0.2365241495810001</c:v>
                </c:pt>
                <c:pt idx="88">
                  <c:v>0.23737751974400001</c:v>
                </c:pt>
                <c:pt idx="89">
                  <c:v>0.23823036416299992</c:v>
                </c:pt>
                <c:pt idx="90">
                  <c:v>0.23908268300000013</c:v>
                </c:pt>
                <c:pt idx="91">
                  <c:v>0.23993447641699994</c:v>
                </c:pt>
                <c:pt idx="92">
                  <c:v>0.24078574457599988</c:v>
                </c:pt>
                <c:pt idx="93">
                  <c:v>0.24163648763900014</c:v>
                </c:pt>
                <c:pt idx="94">
                  <c:v>0.24248670576800002</c:v>
                </c:pt>
                <c:pt idx="95">
                  <c:v>0.24333639912499994</c:v>
                </c:pt>
                <c:pt idx="96">
                  <c:v>0.24418556787200019</c:v>
                </c:pt>
                <c:pt idx="97">
                  <c:v>0.24503421217100008</c:v>
                </c:pt>
                <c:pt idx="98">
                  <c:v>0.24588233218399991</c:v>
                </c:pt>
                <c:pt idx="99">
                  <c:v>0.24672992807299987</c:v>
                </c:pt>
                <c:pt idx="100">
                  <c:v>0.24757700000000005</c:v>
                </c:pt>
                <c:pt idx="101">
                  <c:v>0.24842354812699996</c:v>
                </c:pt>
                <c:pt idx="102">
                  <c:v>0.24926957261599991</c:v>
                </c:pt>
                <c:pt idx="103">
                  <c:v>0.2501150736290001</c:v>
                </c:pt>
                <c:pt idx="104">
                  <c:v>0.25096005132800003</c:v>
                </c:pt>
                <c:pt idx="105">
                  <c:v>0.25180450587499992</c:v>
                </c:pt>
                <c:pt idx="106">
                  <c:v>0.25264843743200016</c:v>
                </c:pt>
                <c:pt idx="107">
                  <c:v>0.25349184616100007</c:v>
                </c:pt>
                <c:pt idx="108">
                  <c:v>0.25433473222399994</c:v>
                </c:pt>
                <c:pt idx="109">
                  <c:v>0.25517709578299985</c:v>
                </c:pt>
                <c:pt idx="110">
                  <c:v>0.25601893700000011</c:v>
                </c:pt>
                <c:pt idx="111">
                  <c:v>0.25686025603699991</c:v>
                </c:pt>
                <c:pt idx="112">
                  <c:v>0.25770105305599988</c:v>
                </c:pt>
                <c:pt idx="113">
                  <c:v>0.25854132821900011</c:v>
                </c:pt>
                <c:pt idx="114">
                  <c:v>0.259381081688</c:v>
                </c:pt>
                <c:pt idx="115">
                  <c:v>0.26022031362499998</c:v>
                </c:pt>
                <c:pt idx="116">
                  <c:v>0.26105902419199989</c:v>
                </c:pt>
                <c:pt idx="117">
                  <c:v>0.26189721355100015</c:v>
                </c:pt>
                <c:pt idx="118">
                  <c:v>0.26273488186399996</c:v>
                </c:pt>
                <c:pt idx="119">
                  <c:v>0.26357202929299983</c:v>
                </c:pt>
                <c:pt idx="120">
                  <c:v>0.26440865600000008</c:v>
                </c:pt>
                <c:pt idx="121">
                  <c:v>0.26524476214699999</c:v>
                </c:pt>
                <c:pt idx="122">
                  <c:v>0.26608034789599988</c:v>
                </c:pt>
                <c:pt idx="123">
                  <c:v>0.26691541340900016</c:v>
                </c:pt>
                <c:pt idx="124">
                  <c:v>0.26774995884800001</c:v>
                </c:pt>
                <c:pt idx="125">
                  <c:v>0.26858398437499986</c:v>
                </c:pt>
                <c:pt idx="126">
                  <c:v>0.26941749015199989</c:v>
                </c:pt>
                <c:pt idx="127">
                  <c:v>0.27025047634099997</c:v>
                </c:pt>
                <c:pt idx="128">
                  <c:v>0.27108294310399994</c:v>
                </c:pt>
                <c:pt idx="129">
                  <c:v>0.27191489060299989</c:v>
                </c:pt>
                <c:pt idx="130">
                  <c:v>0.27274631900000013</c:v>
                </c:pt>
                <c:pt idx="131">
                  <c:v>0.27357722845699994</c:v>
                </c:pt>
                <c:pt idx="132">
                  <c:v>0.27440761913599987</c:v>
                </c:pt>
                <c:pt idx="133">
                  <c:v>0.27523749119900021</c:v>
                </c:pt>
                <c:pt idx="134">
                  <c:v>0.27606684480800003</c:v>
                </c:pt>
                <c:pt idx="135">
                  <c:v>0.27689568012499999</c:v>
                </c:pt>
                <c:pt idx="136">
                  <c:v>0.27772399731199982</c:v>
                </c:pt>
                <c:pt idx="137">
                  <c:v>0.27855179653100004</c:v>
                </c:pt>
                <c:pt idx="138">
                  <c:v>0.27937907794399996</c:v>
                </c:pt>
                <c:pt idx="139">
                  <c:v>0.28020584171299989</c:v>
                </c:pt>
                <c:pt idx="140">
                  <c:v>0.28103208800000012</c:v>
                </c:pt>
                <c:pt idx="141">
                  <c:v>0.28185781696699996</c:v>
                </c:pt>
                <c:pt idx="142">
                  <c:v>0.28268302877599993</c:v>
                </c:pt>
                <c:pt idx="143">
                  <c:v>0.28350772358899978</c:v>
                </c:pt>
                <c:pt idx="144">
                  <c:v>0.28433190156800003</c:v>
                </c:pt>
                <c:pt idx="145">
                  <c:v>0.28515556287499988</c:v>
                </c:pt>
                <c:pt idx="146">
                  <c:v>0.28597870767199984</c:v>
                </c:pt>
                <c:pt idx="147">
                  <c:v>0.28680133612100012</c:v>
                </c:pt>
                <c:pt idx="148">
                  <c:v>0.287623448384</c:v>
                </c:pt>
                <c:pt idx="149">
                  <c:v>0.28844504462299991</c:v>
                </c:pt>
                <c:pt idx="150">
                  <c:v>0.28926612500000004</c:v>
                </c:pt>
                <c:pt idx="151">
                  <c:v>0.29008668967700002</c:v>
                </c:pt>
                <c:pt idx="152">
                  <c:v>0.29090673881599993</c:v>
                </c:pt>
                <c:pt idx="153">
                  <c:v>0.29172627257900019</c:v>
                </c:pt>
                <c:pt idx="154">
                  <c:v>0.2925452911280001</c:v>
                </c:pt>
                <c:pt idx="155">
                  <c:v>0.29336379462499995</c:v>
                </c:pt>
                <c:pt idx="156">
                  <c:v>0.29418178323199984</c:v>
                </c:pt>
                <c:pt idx="157">
                  <c:v>0.29499925711100006</c:v>
                </c:pt>
                <c:pt idx="158">
                  <c:v>0.29581621642400002</c:v>
                </c:pt>
                <c:pt idx="159">
                  <c:v>0.29663266133299981</c:v>
                </c:pt>
                <c:pt idx="160">
                  <c:v>0.29744859200000018</c:v>
                </c:pt>
                <c:pt idx="161">
                  <c:v>0.29826400858699997</c:v>
                </c:pt>
                <c:pt idx="162">
                  <c:v>0.29907891125599995</c:v>
                </c:pt>
                <c:pt idx="163">
                  <c:v>0.29989330016899984</c:v>
                </c:pt>
                <c:pt idx="164">
                  <c:v>0.30070717548800008</c:v>
                </c:pt>
                <c:pt idx="165">
                  <c:v>0.30152053737499995</c:v>
                </c:pt>
                <c:pt idx="166">
                  <c:v>0.30233338599199988</c:v>
                </c:pt>
                <c:pt idx="167">
                  <c:v>0.30314572150100016</c:v>
                </c:pt>
                <c:pt idx="168">
                  <c:v>0.303957544064</c:v>
                </c:pt>
                <c:pt idx="169">
                  <c:v>0.3047688538429999</c:v>
                </c:pt>
                <c:pt idx="170">
                  <c:v>0.30557965100000017</c:v>
                </c:pt>
                <c:pt idx="171">
                  <c:v>0.30638993569700013</c:v>
                </c:pt>
                <c:pt idx="172">
                  <c:v>0.30719970809599995</c:v>
                </c:pt>
                <c:pt idx="173">
                  <c:v>0.30800896835899982</c:v>
                </c:pt>
                <c:pt idx="174">
                  <c:v>0.30881771664800006</c:v>
                </c:pt>
                <c:pt idx="175">
                  <c:v>0.30962595312499996</c:v>
                </c:pt>
                <c:pt idx="176">
                  <c:v>0.31043367795199994</c:v>
                </c:pt>
                <c:pt idx="177">
                  <c:v>0.31124089129100008</c:v>
                </c:pt>
                <c:pt idx="178">
                  <c:v>0.312047593304</c:v>
                </c:pt>
                <c:pt idx="179">
                  <c:v>0.31285378415299991</c:v>
                </c:pt>
                <c:pt idx="180">
                  <c:v>0.31365946400000011</c:v>
                </c:pt>
                <c:pt idx="181">
                  <c:v>0.31446463300700012</c:v>
                </c:pt>
                <c:pt idx="182">
                  <c:v>0.3152692913359999</c:v>
                </c:pt>
                <c:pt idx="183">
                  <c:v>0.31607343914899988</c:v>
                </c:pt>
                <c:pt idx="184">
                  <c:v>0.31687707660800013</c:v>
                </c:pt>
                <c:pt idx="185">
                  <c:v>0.31768020387499996</c:v>
                </c:pt>
                <c:pt idx="186">
                  <c:v>0.31848282111199988</c:v>
                </c:pt>
                <c:pt idx="187">
                  <c:v>0.31928492848100021</c:v>
                </c:pt>
                <c:pt idx="188">
                  <c:v>0.32008652614400002</c:v>
                </c:pt>
                <c:pt idx="189">
                  <c:v>0.32088761426299994</c:v>
                </c:pt>
                <c:pt idx="190">
                  <c:v>0.32168819299999984</c:v>
                </c:pt>
                <c:pt idx="191">
                  <c:v>0.32248826251700002</c:v>
                </c:pt>
                <c:pt idx="192">
                  <c:v>0.32328782297600001</c:v>
                </c:pt>
                <c:pt idx="193">
                  <c:v>0.32408687453899987</c:v>
                </c:pt>
                <c:pt idx="194">
                  <c:v>0.32488541736800003</c:v>
                </c:pt>
                <c:pt idx="195">
                  <c:v>0.32568345162500001</c:v>
                </c:pt>
                <c:pt idx="196">
                  <c:v>0.32648097747199989</c:v>
                </c:pt>
                <c:pt idx="197">
                  <c:v>0.32727799507100008</c:v>
                </c:pt>
                <c:pt idx="198">
                  <c:v>0.328074504584</c:v>
                </c:pt>
                <c:pt idx="199">
                  <c:v>0.32887050617299995</c:v>
                </c:pt>
                <c:pt idx="200">
                  <c:v>0.32966600000000013</c:v>
                </c:pt>
                <c:pt idx="201">
                  <c:v>0.33046098622700004</c:v>
                </c:pt>
                <c:pt idx="202">
                  <c:v>0.33125546501599989</c:v>
                </c:pt>
                <c:pt idx="203">
                  <c:v>0.33204943652899988</c:v>
                </c:pt>
                <c:pt idx="204">
                  <c:v>0.33284290092800006</c:v>
                </c:pt>
                <c:pt idx="205">
                  <c:v>0.33363585837499998</c:v>
                </c:pt>
                <c:pt idx="206">
                  <c:v>0.33442830903199994</c:v>
                </c:pt>
                <c:pt idx="207">
                  <c:v>0.33522025306100012</c:v>
                </c:pt>
                <c:pt idx="208">
                  <c:v>0.33601169062400005</c:v>
                </c:pt>
                <c:pt idx="209">
                  <c:v>0.33680262188299992</c:v>
                </c:pt>
                <c:pt idx="210">
                  <c:v>0.33759304699999981</c:v>
                </c:pt>
                <c:pt idx="211">
                  <c:v>0.33838296613700003</c:v>
                </c:pt>
                <c:pt idx="212">
                  <c:v>0.33917237945599998</c:v>
                </c:pt>
                <c:pt idx="213">
                  <c:v>0.33996128711899987</c:v>
                </c:pt>
                <c:pt idx="214">
                  <c:v>0.34074968928800009</c:v>
                </c:pt>
                <c:pt idx="215">
                  <c:v>0.34153758612500007</c:v>
                </c:pt>
                <c:pt idx="216">
                  <c:v>0.34232497779199988</c:v>
                </c:pt>
                <c:pt idx="217">
                  <c:v>0.34311186445099984</c:v>
                </c:pt>
                <c:pt idx="218">
                  <c:v>0.34389824626400001</c:v>
                </c:pt>
                <c:pt idx="219">
                  <c:v>0.34468412339299992</c:v>
                </c:pt>
                <c:pt idx="220">
                  <c:v>0.34546949599999988</c:v>
                </c:pt>
                <c:pt idx="221">
                  <c:v>0.34625436424700007</c:v>
                </c:pt>
                <c:pt idx="222">
                  <c:v>0.34703872829600002</c:v>
                </c:pt>
                <c:pt idx="223">
                  <c:v>0.34782258830899992</c:v>
                </c:pt>
                <c:pt idx="224">
                  <c:v>0.34860594444800008</c:v>
                </c:pt>
                <c:pt idx="225">
                  <c:v>0.34938879687500002</c:v>
                </c:pt>
                <c:pt idx="226">
                  <c:v>0.35017114575199992</c:v>
                </c:pt>
                <c:pt idx="227">
                  <c:v>0.35095299124100021</c:v>
                </c:pt>
                <c:pt idx="228">
                  <c:v>0.35173433350400007</c:v>
                </c:pt>
                <c:pt idx="229">
                  <c:v>0.35251517270300003</c:v>
                </c:pt>
                <c:pt idx="230">
                  <c:v>0.35329550899999984</c:v>
                </c:pt>
                <c:pt idx="231">
                  <c:v>0.35407534255700013</c:v>
                </c:pt>
                <c:pt idx="232">
                  <c:v>0.35485467353599998</c:v>
                </c:pt>
                <c:pt idx="233">
                  <c:v>0.35563350209899991</c:v>
                </c:pt>
                <c:pt idx="234">
                  <c:v>0.35641182840800012</c:v>
                </c:pt>
                <c:pt idx="235">
                  <c:v>0.35718965262500002</c:v>
                </c:pt>
                <c:pt idx="236">
                  <c:v>0.35796697491199991</c:v>
                </c:pt>
                <c:pt idx="237">
                  <c:v>0.35874379543099988</c:v>
                </c:pt>
                <c:pt idx="238">
                  <c:v>0.35952011434400011</c:v>
                </c:pt>
                <c:pt idx="239">
                  <c:v>0.36029593181300001</c:v>
                </c:pt>
                <c:pt idx="240">
                  <c:v>0.3610712479999999</c:v>
                </c:pt>
                <c:pt idx="241">
                  <c:v>0.36184606306700007</c:v>
                </c:pt>
                <c:pt idx="242">
                  <c:v>0.36262037717599993</c:v>
                </c:pt>
                <c:pt idx="243">
                  <c:v>0.3633941904889999</c:v>
                </c:pt>
                <c:pt idx="244">
                  <c:v>0.36416750316799984</c:v>
                </c:pt>
                <c:pt idx="245">
                  <c:v>0.36494031537499994</c:v>
                </c:pt>
                <c:pt idx="246">
                  <c:v>0.36571262727200005</c:v>
                </c:pt>
                <c:pt idx="247">
                  <c:v>0.36648443902100014</c:v>
                </c:pt>
                <c:pt idx="248">
                  <c:v>0.36725575078400008</c:v>
                </c:pt>
                <c:pt idx="249">
                  <c:v>0.36802656272299994</c:v>
                </c:pt>
                <c:pt idx="250">
                  <c:v>0.36879687499999991</c:v>
                </c:pt>
                <c:pt idx="251">
                  <c:v>0.36956668777700008</c:v>
                </c:pt>
                <c:pt idx="252">
                  <c:v>0.37033600121600008</c:v>
                </c:pt>
                <c:pt idx="253">
                  <c:v>0.37110481547899998</c:v>
                </c:pt>
                <c:pt idx="254">
                  <c:v>0.3718731307280001</c:v>
                </c:pt>
                <c:pt idx="255">
                  <c:v>0.37264094712500007</c:v>
                </c:pt>
                <c:pt idx="256">
                  <c:v>0.37340826483199996</c:v>
                </c:pt>
                <c:pt idx="257">
                  <c:v>0.37417508401099986</c:v>
                </c:pt>
                <c:pt idx="258">
                  <c:v>0.37494140482400007</c:v>
                </c:pt>
                <c:pt idx="259">
                  <c:v>0.375707227433</c:v>
                </c:pt>
                <c:pt idx="260">
                  <c:v>0.37647255199999996</c:v>
                </c:pt>
                <c:pt idx="261">
                  <c:v>0.37723737868700014</c:v>
                </c:pt>
                <c:pt idx="262">
                  <c:v>0.37800170765599994</c:v>
                </c:pt>
                <c:pt idx="263">
                  <c:v>0.3787655390689999</c:v>
                </c:pt>
                <c:pt idx="264">
                  <c:v>0.37952887308799987</c:v>
                </c:pt>
                <c:pt idx="265">
                  <c:v>0.38029170987500005</c:v>
                </c:pt>
                <c:pt idx="266">
                  <c:v>0.38105404959199995</c:v>
                </c:pt>
                <c:pt idx="267">
                  <c:v>0.38181589240099989</c:v>
                </c:pt>
                <c:pt idx="268">
                  <c:v>0.38257723846400005</c:v>
                </c:pt>
                <c:pt idx="269">
                  <c:v>0.38333808794299995</c:v>
                </c:pt>
                <c:pt idx="270">
                  <c:v>0.3840984409999999</c:v>
                </c:pt>
                <c:pt idx="271">
                  <c:v>0.38485829779700009</c:v>
                </c:pt>
                <c:pt idx="272">
                  <c:v>0.38561765849600005</c:v>
                </c:pt>
                <c:pt idx="273">
                  <c:v>0.38637652325899996</c:v>
                </c:pt>
                <c:pt idx="274">
                  <c:v>0.38713489224800013</c:v>
                </c:pt>
                <c:pt idx="275">
                  <c:v>0.38789276562500008</c:v>
                </c:pt>
                <c:pt idx="276">
                  <c:v>0.388650143552</c:v>
                </c:pt>
                <c:pt idx="277">
                  <c:v>0.38940702619099987</c:v>
                </c:pt>
                <c:pt idx="278">
                  <c:v>0.39016341370400009</c:v>
                </c:pt>
                <c:pt idx="279">
                  <c:v>0.39091930625300009</c:v>
                </c:pt>
                <c:pt idx="280">
                  <c:v>0.39167470399999993</c:v>
                </c:pt>
                <c:pt idx="281">
                  <c:v>0.39242960710700014</c:v>
                </c:pt>
                <c:pt idx="282">
                  <c:v>0.39318401573600004</c:v>
                </c:pt>
                <c:pt idx="283">
                  <c:v>0.39393793004899991</c:v>
                </c:pt>
                <c:pt idx="284">
                  <c:v>0.39469135020799984</c:v>
                </c:pt>
                <c:pt idx="285">
                  <c:v>0.39544427637500013</c:v>
                </c:pt>
                <c:pt idx="286">
                  <c:v>0.39619670871199997</c:v>
                </c:pt>
                <c:pt idx="287">
                  <c:v>0.39694864738099989</c:v>
                </c:pt>
                <c:pt idx="288">
                  <c:v>0.39770009254400007</c:v>
                </c:pt>
                <c:pt idx="289">
                  <c:v>0.39845104436300005</c:v>
                </c:pt>
                <c:pt idx="290">
                  <c:v>0.3992015029999999</c:v>
                </c:pt>
                <c:pt idx="291">
                  <c:v>0.39995146861699982</c:v>
                </c:pt>
                <c:pt idx="292">
                  <c:v>0.4007009413760001</c:v>
                </c:pt>
                <c:pt idx="293">
                  <c:v>0.40144992143899993</c:v>
                </c:pt>
                <c:pt idx="294">
                  <c:v>0.40219840896799985</c:v>
                </c:pt>
                <c:pt idx="295">
                  <c:v>0.40294640412500005</c:v>
                </c:pt>
                <c:pt idx="296">
                  <c:v>0.40369390707199992</c:v>
                </c:pt>
                <c:pt idx="297">
                  <c:v>0.4044409179709999</c:v>
                </c:pt>
                <c:pt idx="298">
                  <c:v>0.40518743698400006</c:v>
                </c:pt>
                <c:pt idx="299">
                  <c:v>0.40593346427300003</c:v>
                </c:pt>
                <c:pt idx="300">
                  <c:v>0.4066789999999999</c:v>
                </c:pt>
                <c:pt idx="301">
                  <c:v>0.40742404432700008</c:v>
                </c:pt>
                <c:pt idx="302">
                  <c:v>0.40816859741599998</c:v>
                </c:pt>
                <c:pt idx="303">
                  <c:v>0.40891265942900001</c:v>
                </c:pt>
                <c:pt idx="304">
                  <c:v>0.40965623052799982</c:v>
                </c:pt>
                <c:pt idx="305">
                  <c:v>0.41039931087500015</c:v>
                </c:pt>
                <c:pt idx="306">
                  <c:v>0.41114190063200007</c:v>
                </c:pt>
                <c:pt idx="307">
                  <c:v>0.411883999961</c:v>
                </c:pt>
                <c:pt idx="308">
                  <c:v>0.41262560902400003</c:v>
                </c:pt>
                <c:pt idx="309">
                  <c:v>0.413366727983</c:v>
                </c:pt>
                <c:pt idx="310">
                  <c:v>0.4141073569999999</c:v>
                </c:pt>
                <c:pt idx="311">
                  <c:v>0.4148474962369999</c:v>
                </c:pt>
                <c:pt idx="312">
                  <c:v>0.41558714585599998</c:v>
                </c:pt>
                <c:pt idx="313">
                  <c:v>0.41632630601899989</c:v>
                </c:pt>
                <c:pt idx="314">
                  <c:v>0.41706497688799982</c:v>
                </c:pt>
                <c:pt idx="315">
                  <c:v>0.41780315862500006</c:v>
                </c:pt>
                <c:pt idx="316">
                  <c:v>0.41854085139200004</c:v>
                </c:pt>
                <c:pt idx="317">
                  <c:v>0.41927805535099993</c:v>
                </c:pt>
                <c:pt idx="318">
                  <c:v>0.42001477066399984</c:v>
                </c:pt>
                <c:pt idx="319">
                  <c:v>0.42075099749300005</c:v>
                </c:pt>
                <c:pt idx="320">
                  <c:v>0.42148673599999997</c:v>
                </c:pt>
                <c:pt idx="321">
                  <c:v>0.42222198634700014</c:v>
                </c:pt>
                <c:pt idx="322">
                  <c:v>0.42295674869600008</c:v>
                </c:pt>
                <c:pt idx="323">
                  <c:v>0.42369102320899987</c:v>
                </c:pt>
                <c:pt idx="324">
                  <c:v>0.42442481004799992</c:v>
                </c:pt>
                <c:pt idx="325">
                  <c:v>0.42515810937500009</c:v>
                </c:pt>
                <c:pt idx="326">
                  <c:v>0.42589092135200002</c:v>
                </c:pt>
                <c:pt idx="327">
                  <c:v>0.42662324614099989</c:v>
                </c:pt>
                <c:pt idx="328">
                  <c:v>0.42735508390400012</c:v>
                </c:pt>
                <c:pt idx="329">
                  <c:v>0.42808643480300002</c:v>
                </c:pt>
                <c:pt idx="330">
                  <c:v>0.42881729899999999</c:v>
                </c:pt>
                <c:pt idx="331">
                  <c:v>0.42954767665699989</c:v>
                </c:pt>
                <c:pt idx="332">
                  <c:v>0.43027756793600014</c:v>
                </c:pt>
                <c:pt idx="333">
                  <c:v>0.43100697299899993</c:v>
                </c:pt>
                <c:pt idx="334">
                  <c:v>0.43173589200799989</c:v>
                </c:pt>
                <c:pt idx="335">
                  <c:v>0.4324643251250001</c:v>
                </c:pt>
                <c:pt idx="336">
                  <c:v>0.43319227251199999</c:v>
                </c:pt>
                <c:pt idx="337">
                  <c:v>0.43391973433099995</c:v>
                </c:pt>
                <c:pt idx="338">
                  <c:v>0.43464671074399985</c:v>
                </c:pt>
                <c:pt idx="339">
                  <c:v>0.435373201913</c:v>
                </c:pt>
                <c:pt idx="340">
                  <c:v>0.43609920800000002</c:v>
                </c:pt>
                <c:pt idx="341">
                  <c:v>0.43682472916699988</c:v>
                </c:pt>
                <c:pt idx="342">
                  <c:v>0.43754976557600012</c:v>
                </c:pt>
                <c:pt idx="343">
                  <c:v>0.43827431738900002</c:v>
                </c:pt>
                <c:pt idx="344">
                  <c:v>0.43899838476799991</c:v>
                </c:pt>
                <c:pt idx="345">
                  <c:v>0.43972196787500006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5249-4AF4-B360-FB5892EAC7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4056879"/>
        <c:axId val="2134057359"/>
      </c:scatterChart>
      <c:valAx>
        <c:axId val="2134056879"/>
        <c:scaling>
          <c:orientation val="minMax"/>
          <c:max val="38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n-GB" sz="1100"/>
                  <a:t>Time (mins)</a:t>
                </a:r>
              </a:p>
            </c:rich>
          </c:tx>
          <c:overlay val="0"/>
        </c:title>
        <c:numFmt formatCode="General" sourceLinked="1"/>
        <c:majorTickMark val="out"/>
        <c:minorTickMark val="out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2134057359"/>
        <c:crosses val="autoZero"/>
        <c:crossBetween val="midCat"/>
      </c:valAx>
      <c:valAx>
        <c:axId val="2134057359"/>
        <c:scaling>
          <c:orientation val="minMax"/>
          <c:max val="1.1000000000000001"/>
        </c:scaling>
        <c:delete val="0"/>
        <c:axPos val="l"/>
        <c:title>
          <c:tx>
            <c:rich>
              <a:bodyPr/>
              <a:lstStyle/>
              <a:p>
                <a:pPr>
                  <a:defRPr sz="1100"/>
                </a:pPr>
                <a:r>
                  <a:rPr lang="en-GB" sz="1100"/>
                  <a:t>PET Conversion (%)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2134056879"/>
        <c:crosses val="autoZero"/>
        <c:crossBetween val="midCat"/>
        <c:majorUnit val="0.1"/>
      </c:valAx>
      <c:spPr>
        <a:solidFill>
          <a:schemeClr val="lt1"/>
        </a:solidFill>
        <a:ln w="19050" cap="flat" cmpd="sng" algn="ctr">
          <a:solidFill>
            <a:schemeClr val="dk1"/>
          </a:solidFill>
          <a:prstDash val="solid"/>
          <a:miter lim="800000"/>
        </a:ln>
        <a:effectLst/>
      </c:spPr>
    </c:plotArea>
    <c:plotVisOnly val="1"/>
    <c:dispBlanksAs val="gap"/>
    <c:showDLblsOverMax val="0"/>
    <c:extLst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Initial Arrhenius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Initial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422042878735792"/>
                  <c:y val="-9.9836300950186113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'DBU-PVP_Ea'!$I$10:$I$13</c:f>
                <c:numCache>
                  <c:formatCode>General</c:formatCode>
                  <c:ptCount val="4"/>
                  <c:pt idx="0">
                    <c:v>0.16297072711676705</c:v>
                  </c:pt>
                  <c:pt idx="1">
                    <c:v>0.10319506960924421</c:v>
                  </c:pt>
                  <c:pt idx="2">
                    <c:v>0.10151379571318456</c:v>
                  </c:pt>
                  <c:pt idx="3">
                    <c:v>1.0877919644084146E-15</c:v>
                  </c:pt>
                </c:numCache>
              </c:numRef>
            </c:plus>
            <c:minus>
              <c:numRef>
                <c:f>'DBU-PVP_Ea'!$I$10:$I$13</c:f>
                <c:numCache>
                  <c:formatCode>General</c:formatCode>
                  <c:ptCount val="4"/>
                  <c:pt idx="0">
                    <c:v>0.16297072711676705</c:v>
                  </c:pt>
                  <c:pt idx="1">
                    <c:v>0.10319506960924421</c:v>
                  </c:pt>
                  <c:pt idx="2">
                    <c:v>0.10151379571318456</c:v>
                  </c:pt>
                  <c:pt idx="3">
                    <c:v>1.0877919644084146E-15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'DBU-PVP_Ea'!$B$10:$B$13</c:f>
              <c:numCache>
                <c:formatCode>General</c:formatCode>
                <c:ptCount val="4"/>
                <c:pt idx="0">
                  <c:v>2.1591277124041889E-3</c:v>
                </c:pt>
                <c:pt idx="1">
                  <c:v>2.2067747986317999E-3</c:v>
                </c:pt>
                <c:pt idx="2">
                  <c:v>2.2565722667268421E-3</c:v>
                </c:pt>
                <c:pt idx="3">
                  <c:v>2.3086690522913541E-3</c:v>
                </c:pt>
              </c:numCache>
            </c:numRef>
          </c:xVal>
          <c:yVal>
            <c:numRef>
              <c:f>'DBU-PVP_Ea'!$H$10:$H$13</c:f>
              <c:numCache>
                <c:formatCode>General</c:formatCode>
                <c:ptCount val="4"/>
                <c:pt idx="0">
                  <c:v>-4.6651714675763332</c:v>
                </c:pt>
                <c:pt idx="1">
                  <c:v>-5.2373302491876048</c:v>
                </c:pt>
                <c:pt idx="2">
                  <c:v>-5.4182773915105971</c:v>
                </c:pt>
                <c:pt idx="3">
                  <c:v>-6.2146080984221923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87-449B-85CF-3B33164C9E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8270159"/>
        <c:axId val="2048272559"/>
      </c:scatterChart>
      <c:valAx>
        <c:axId val="2048270159"/>
        <c:scaling>
          <c:orientation val="minMax"/>
        </c:scaling>
        <c:delete val="0"/>
        <c:axPos val="t"/>
        <c:numFmt formatCode="General" sourceLinked="1"/>
        <c:majorTickMark val="in"/>
        <c:minorTickMark val="none"/>
        <c:tickLblPos val="high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8272559"/>
        <c:crosses val="autoZero"/>
        <c:crossBetween val="midCat"/>
      </c:valAx>
      <c:valAx>
        <c:axId val="2048272559"/>
        <c:scaling>
          <c:orientation val="maxMin"/>
          <c:max val="-4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82701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Final Arrhenius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3388827955757088"/>
                  <c:y val="-7.152020631567396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'DBU-PVP_Ea'!$X$10:$X$13</c:f>
                <c:numCache>
                  <c:formatCode>General</c:formatCode>
                  <c:ptCount val="4"/>
                  <c:pt idx="0">
                    <c:v>0.12385749128357128</c:v>
                  </c:pt>
                  <c:pt idx="1">
                    <c:v>0.25509225846509681</c:v>
                  </c:pt>
                  <c:pt idx="2">
                    <c:v>0.12892080916549314</c:v>
                  </c:pt>
                  <c:pt idx="3">
                    <c:v>0.70944172475634626</c:v>
                  </c:pt>
                </c:numCache>
              </c:numRef>
            </c:plus>
            <c:minus>
              <c:numRef>
                <c:f>'DBU-PVP_Ea'!$X$10:$X$13</c:f>
                <c:numCache>
                  <c:formatCode>General</c:formatCode>
                  <c:ptCount val="4"/>
                  <c:pt idx="0">
                    <c:v>0.12385749128357128</c:v>
                  </c:pt>
                  <c:pt idx="1">
                    <c:v>0.25509225846509681</c:v>
                  </c:pt>
                  <c:pt idx="2">
                    <c:v>0.12892080916549314</c:v>
                  </c:pt>
                  <c:pt idx="3">
                    <c:v>0.70944172475634626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'DBU-PVP_Ea'!$Q$10:$Q$13</c:f>
              <c:numCache>
                <c:formatCode>General</c:formatCode>
                <c:ptCount val="4"/>
                <c:pt idx="0">
                  <c:v>2.1591277124041889E-3</c:v>
                </c:pt>
                <c:pt idx="1">
                  <c:v>2.2067747986317999E-3</c:v>
                </c:pt>
                <c:pt idx="2">
                  <c:v>2.2565722667268421E-3</c:v>
                </c:pt>
                <c:pt idx="3">
                  <c:v>2.3086690522913541E-3</c:v>
                </c:pt>
              </c:numCache>
            </c:numRef>
          </c:xVal>
          <c:yVal>
            <c:numRef>
              <c:f>'DBU-PVP_Ea'!$W$10:$W$13</c:f>
              <c:numCache>
                <c:formatCode>General</c:formatCode>
                <c:ptCount val="4"/>
                <c:pt idx="0">
                  <c:v>-6.3627200592545776</c:v>
                </c:pt>
                <c:pt idx="1">
                  <c:v>-6.7185606264539368</c:v>
                </c:pt>
                <c:pt idx="2">
                  <c:v>-7.5097416811451048</c:v>
                </c:pt>
                <c:pt idx="3">
                  <c:v>-8.1117280833080727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11-4049-81B5-8065713784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8270159"/>
        <c:axId val="2048272559"/>
      </c:scatterChart>
      <c:valAx>
        <c:axId val="2048270159"/>
        <c:scaling>
          <c:orientation val="minMax"/>
        </c:scaling>
        <c:delete val="0"/>
        <c:axPos val="t"/>
        <c:numFmt formatCode="General" sourceLinked="1"/>
        <c:majorTickMark val="in"/>
        <c:minorTickMark val="none"/>
        <c:tickLblPos val="high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8272559"/>
        <c:crosses val="autoZero"/>
        <c:crossBetween val="midCat"/>
      </c:valAx>
      <c:valAx>
        <c:axId val="2048272559"/>
        <c:scaling>
          <c:orientation val="maxMin"/>
          <c:max val="-4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82701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0 Equiv. BHET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'DBU-PVP_BHET addition'!$A$5:$A$13</c:f>
              <c:numCache>
                <c:formatCode>General</c:formatCod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90</c:v>
                </c:pt>
                <c:pt idx="5">
                  <c:v>120</c:v>
                </c:pt>
                <c:pt idx="6">
                  <c:v>180</c:v>
                </c:pt>
                <c:pt idx="7">
                  <c:v>240</c:v>
                </c:pt>
                <c:pt idx="8">
                  <c:v>300</c:v>
                </c:pt>
              </c:numCache>
            </c:numRef>
          </c:xVal>
          <c:yVal>
            <c:numRef>
              <c:f>'DBU-PVP_BHET addition'!$C$5:$C$13</c:f>
              <c:numCache>
                <c:formatCode>0%</c:formatCode>
                <c:ptCount val="9"/>
                <c:pt idx="0">
                  <c:v>0</c:v>
                </c:pt>
                <c:pt idx="1">
                  <c:v>0.19949999999999998</c:v>
                </c:pt>
                <c:pt idx="2">
                  <c:v>0.27200000000000002</c:v>
                </c:pt>
                <c:pt idx="3">
                  <c:v>0.3674</c:v>
                </c:pt>
                <c:pt idx="4">
                  <c:v>0.45939999999999998</c:v>
                </c:pt>
                <c:pt idx="5">
                  <c:v>0.57430000000000003</c:v>
                </c:pt>
                <c:pt idx="6">
                  <c:v>0.76920000000000011</c:v>
                </c:pt>
                <c:pt idx="7">
                  <c:v>0.9274</c:v>
                </c:pt>
                <c:pt idx="8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14-4304-A7EB-3A2796F6F418}"/>
            </c:ext>
          </c:extLst>
        </c:ser>
        <c:ser>
          <c:idx val="1"/>
          <c:order val="1"/>
          <c:tx>
            <c:v>0.1 Equiv. BHET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'DBU-PVP_BHET addition'!$I$5:$I$12</c:f>
              <c:numCache>
                <c:formatCode>General</c:formatCode>
                <c:ptCount val="8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  <c:pt idx="7">
                  <c:v>300</c:v>
                </c:pt>
              </c:numCache>
            </c:numRef>
          </c:xVal>
          <c:yVal>
            <c:numRef>
              <c:f>'DBU-PVP_BHET addition'!$K$5:$K$12</c:f>
              <c:numCache>
                <c:formatCode>0%</c:formatCode>
                <c:ptCount val="8"/>
                <c:pt idx="0">
                  <c:v>0</c:v>
                </c:pt>
                <c:pt idx="1">
                  <c:v>5.8599999999999992E-2</c:v>
                </c:pt>
                <c:pt idx="2">
                  <c:v>0.10100000000000001</c:v>
                </c:pt>
                <c:pt idx="3">
                  <c:v>0.16930000000000001</c:v>
                </c:pt>
                <c:pt idx="4">
                  <c:v>0.36730000000000002</c:v>
                </c:pt>
                <c:pt idx="5">
                  <c:v>0.55499999999999994</c:v>
                </c:pt>
                <c:pt idx="6">
                  <c:v>0.74219999999999997</c:v>
                </c:pt>
                <c:pt idx="7">
                  <c:v>0.90700000000000003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514-4304-A7EB-3A2796F6F418}"/>
            </c:ext>
          </c:extLst>
        </c:ser>
        <c:ser>
          <c:idx val="2"/>
          <c:order val="2"/>
          <c:tx>
            <c:v>0.2 Equiv. BHET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'DBU-PVP_BHET addition'!$N$5:$N$13</c:f>
              <c:numCache>
                <c:formatCode>General</c:formatCod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90</c:v>
                </c:pt>
                <c:pt idx="5">
                  <c:v>120</c:v>
                </c:pt>
                <c:pt idx="6">
                  <c:v>180</c:v>
                </c:pt>
                <c:pt idx="7">
                  <c:v>240</c:v>
                </c:pt>
                <c:pt idx="8">
                  <c:v>300</c:v>
                </c:pt>
              </c:numCache>
            </c:numRef>
          </c:xVal>
          <c:yVal>
            <c:numRef>
              <c:f>'DBU-PVP_BHET addition'!$P$5:$P$13</c:f>
              <c:numCache>
                <c:formatCode>0%</c:formatCode>
                <c:ptCount val="9"/>
                <c:pt idx="0" formatCode="General">
                  <c:v>0</c:v>
                </c:pt>
                <c:pt idx="1">
                  <c:v>3.2764044943820155E-3</c:v>
                </c:pt>
                <c:pt idx="2">
                  <c:v>4.6233707865168547E-2</c:v>
                </c:pt>
                <c:pt idx="3">
                  <c:v>0.1385191011235955</c:v>
                </c:pt>
                <c:pt idx="4">
                  <c:v>0.20432022471910111</c:v>
                </c:pt>
                <c:pt idx="5">
                  <c:v>0.30197528089887632</c:v>
                </c:pt>
                <c:pt idx="6">
                  <c:v>0.43521573033707867</c:v>
                </c:pt>
                <c:pt idx="7">
                  <c:v>0.66602022471910116</c:v>
                </c:pt>
                <c:pt idx="8">
                  <c:v>0.80635955056179787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514-4304-A7EB-3A2796F6F418}"/>
            </c:ext>
          </c:extLst>
        </c:ser>
        <c:ser>
          <c:idx val="3"/>
          <c:order val="3"/>
          <c:tx>
            <c:v>0.5 Equiv. BHET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'DBU-PVP_BHET addition'!$U$5:$U$12</c:f>
              <c:numCache>
                <c:formatCode>General</c:formatCode>
                <c:ptCount val="8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  <c:pt idx="7">
                  <c:v>300</c:v>
                </c:pt>
              </c:numCache>
            </c:numRef>
          </c:xVal>
          <c:yVal>
            <c:numRef>
              <c:f>'DBU-PVP_BHET addition'!$W$5:$W$12</c:f>
              <c:numCache>
                <c:formatCode>0%</c:formatCode>
                <c:ptCount val="8"/>
                <c:pt idx="0">
                  <c:v>0</c:v>
                </c:pt>
                <c:pt idx="1">
                  <c:v>1.8899999999999972E-2</c:v>
                </c:pt>
                <c:pt idx="2">
                  <c:v>2.6699999999999974E-2</c:v>
                </c:pt>
                <c:pt idx="3">
                  <c:v>0.10949999999999997</c:v>
                </c:pt>
                <c:pt idx="4">
                  <c:v>0.22339999999999999</c:v>
                </c:pt>
                <c:pt idx="5">
                  <c:v>0.46279999999999999</c:v>
                </c:pt>
                <c:pt idx="6">
                  <c:v>0.65899999999999992</c:v>
                </c:pt>
                <c:pt idx="7">
                  <c:v>0.77080000000000004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514-4304-A7EB-3A2796F6F418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'DBU-PVP_BHET addition'!$AB$5:$AB$12</c:f>
              <c:numCache>
                <c:formatCode>General</c:formatCode>
                <c:ptCount val="8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90</c:v>
                </c:pt>
                <c:pt idx="5">
                  <c:v>180</c:v>
                </c:pt>
                <c:pt idx="6">
                  <c:v>240</c:v>
                </c:pt>
                <c:pt idx="7">
                  <c:v>300</c:v>
                </c:pt>
              </c:numCache>
            </c:numRef>
          </c:xVal>
          <c:yVal>
            <c:numRef>
              <c:f>'DBU-PVP_BHET addition'!$AD$5:$AD$12</c:f>
              <c:numCache>
                <c:formatCode>0%</c:formatCode>
                <c:ptCount val="8"/>
                <c:pt idx="0">
                  <c:v>0</c:v>
                </c:pt>
                <c:pt idx="1">
                  <c:v>2.8799999999999867E-2</c:v>
                </c:pt>
                <c:pt idx="2">
                  <c:v>2.680000000000006E-2</c:v>
                </c:pt>
                <c:pt idx="3">
                  <c:v>5.9799999999999895E-2</c:v>
                </c:pt>
                <c:pt idx="4">
                  <c:v>0.10230000000000004</c:v>
                </c:pt>
                <c:pt idx="5">
                  <c:v>0.38040000000000007</c:v>
                </c:pt>
                <c:pt idx="6">
                  <c:v>0.51539999999999997</c:v>
                </c:pt>
                <c:pt idx="7">
                  <c:v>0.65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514-4304-A7EB-3A2796F6F4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2892832"/>
        <c:axId val="1532893312"/>
      </c:scatterChart>
      <c:valAx>
        <c:axId val="1532892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2893312"/>
        <c:crosses val="autoZero"/>
        <c:crossBetween val="midCat"/>
      </c:valAx>
      <c:valAx>
        <c:axId val="1532893312"/>
        <c:scaling>
          <c:orientation val="minMax"/>
          <c:max val="1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28928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9985649420981329E-2"/>
          <c:y val="1.7222896399905128E-2"/>
          <c:w val="0.91886071569389927"/>
          <c:h val="0.94158921244321203"/>
        </c:manualLayout>
      </c:layout>
      <c:scatterChart>
        <c:scatterStyle val="lineMarker"/>
        <c:varyColors val="0"/>
        <c:ser>
          <c:idx val="0"/>
          <c:order val="0"/>
          <c:tx>
            <c:v>0 Equivs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'DBU-PVP_BHET addition'!$G$5:$G$13</c:f>
              <c:numCache>
                <c:formatCode>General</c:formatCode>
                <c:ptCount val="9"/>
                <c:pt idx="0">
                  <c:v>-15</c:v>
                </c:pt>
                <c:pt idx="1">
                  <c:v>0</c:v>
                </c:pt>
                <c:pt idx="2">
                  <c:v>15</c:v>
                </c:pt>
                <c:pt idx="3">
                  <c:v>45</c:v>
                </c:pt>
                <c:pt idx="4">
                  <c:v>75</c:v>
                </c:pt>
                <c:pt idx="5">
                  <c:v>105</c:v>
                </c:pt>
                <c:pt idx="6">
                  <c:v>165</c:v>
                </c:pt>
                <c:pt idx="7">
                  <c:v>225</c:v>
                </c:pt>
                <c:pt idx="8">
                  <c:v>285</c:v>
                </c:pt>
              </c:numCache>
            </c:numRef>
          </c:xVal>
          <c:yVal>
            <c:numRef>
              <c:f>'DBU-PVP_BHET addition'!$E$5:$E$13</c:f>
              <c:numCache>
                <c:formatCode>0%</c:formatCode>
                <c:ptCount val="9"/>
                <c:pt idx="0">
                  <c:v>-0.19949999999999998</c:v>
                </c:pt>
                <c:pt idx="1">
                  <c:v>0</c:v>
                </c:pt>
                <c:pt idx="2">
                  <c:v>7.2500000000000037E-2</c:v>
                </c:pt>
                <c:pt idx="3">
                  <c:v>0.16790000000000002</c:v>
                </c:pt>
                <c:pt idx="4">
                  <c:v>0.25990000000000002</c:v>
                </c:pt>
                <c:pt idx="5">
                  <c:v>0.37480000000000002</c:v>
                </c:pt>
                <c:pt idx="6">
                  <c:v>0.5697000000000001</c:v>
                </c:pt>
                <c:pt idx="7">
                  <c:v>0.72789999999999999</c:v>
                </c:pt>
                <c:pt idx="8">
                  <c:v>0.80049999999999999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08-47D8-98A2-F17AC081B50B}"/>
            </c:ext>
          </c:extLst>
        </c:ser>
        <c:ser>
          <c:idx val="1"/>
          <c:order val="1"/>
          <c:tx>
            <c:v>0.1 Equivs.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'DBU-PVP_BHET addition'!$I$5:$I$12</c:f>
              <c:numCache>
                <c:formatCode>General</c:formatCode>
                <c:ptCount val="8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  <c:pt idx="7">
                  <c:v>300</c:v>
                </c:pt>
              </c:numCache>
            </c:numRef>
          </c:xVal>
          <c:yVal>
            <c:numRef>
              <c:f>'DBU-PVP_BHET addition'!$K$5:$K$12</c:f>
              <c:numCache>
                <c:formatCode>0%</c:formatCode>
                <c:ptCount val="8"/>
                <c:pt idx="0">
                  <c:v>0</c:v>
                </c:pt>
                <c:pt idx="1">
                  <c:v>5.8599999999999992E-2</c:v>
                </c:pt>
                <c:pt idx="2">
                  <c:v>0.10100000000000001</c:v>
                </c:pt>
                <c:pt idx="3">
                  <c:v>0.16930000000000001</c:v>
                </c:pt>
                <c:pt idx="4">
                  <c:v>0.36730000000000002</c:v>
                </c:pt>
                <c:pt idx="5">
                  <c:v>0.55499999999999994</c:v>
                </c:pt>
                <c:pt idx="6">
                  <c:v>0.74219999999999997</c:v>
                </c:pt>
                <c:pt idx="7">
                  <c:v>0.90700000000000003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708-47D8-98A2-F17AC081B50B}"/>
            </c:ext>
          </c:extLst>
        </c:ser>
        <c:ser>
          <c:idx val="2"/>
          <c:order val="2"/>
          <c:tx>
            <c:v>0.2 Equivs.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'DBU-PVP_BHET addition'!$R$5:$R$13</c:f>
              <c:numCache>
                <c:formatCode>General</c:formatCode>
                <c:ptCount val="9"/>
                <c:pt idx="0">
                  <c:v>-60</c:v>
                </c:pt>
                <c:pt idx="1">
                  <c:v>-45</c:v>
                </c:pt>
                <c:pt idx="2">
                  <c:v>-30</c:v>
                </c:pt>
                <c:pt idx="3">
                  <c:v>0</c:v>
                </c:pt>
                <c:pt idx="4">
                  <c:v>30</c:v>
                </c:pt>
                <c:pt idx="5">
                  <c:v>60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</c:numCache>
            </c:numRef>
          </c:xVal>
          <c:yVal>
            <c:numRef>
              <c:f>'DBU-PVP_BHET addition'!$S$5:$S$13</c:f>
              <c:numCache>
                <c:formatCode>0%</c:formatCode>
                <c:ptCount val="9"/>
                <c:pt idx="0">
                  <c:v>-0.1385191011235955</c:v>
                </c:pt>
                <c:pt idx="1">
                  <c:v>-0.13524269662921348</c:v>
                </c:pt>
                <c:pt idx="2">
                  <c:v>-9.2285393258426954E-2</c:v>
                </c:pt>
                <c:pt idx="3">
                  <c:v>0</c:v>
                </c:pt>
                <c:pt idx="4">
                  <c:v>6.5801123595505606E-2</c:v>
                </c:pt>
                <c:pt idx="5">
                  <c:v>0.16345617977528082</c:v>
                </c:pt>
                <c:pt idx="6">
                  <c:v>0.29669662921348317</c:v>
                </c:pt>
                <c:pt idx="7">
                  <c:v>0.52750112359550561</c:v>
                </c:pt>
                <c:pt idx="8">
                  <c:v>0.66784044943820242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708-47D8-98A2-F17AC081B50B}"/>
            </c:ext>
          </c:extLst>
        </c:ser>
        <c:ser>
          <c:idx val="3"/>
          <c:order val="3"/>
          <c:tx>
            <c:v>0.5 Equivs.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'DBU-PVP_BHET addition'!$Y$5:$Y$12</c:f>
              <c:numCache>
                <c:formatCode>General</c:formatCode>
                <c:ptCount val="8"/>
                <c:pt idx="0">
                  <c:v>-60</c:v>
                </c:pt>
                <c:pt idx="1">
                  <c:v>-45</c:v>
                </c:pt>
                <c:pt idx="2">
                  <c:v>-30</c:v>
                </c:pt>
                <c:pt idx="3">
                  <c:v>0</c:v>
                </c:pt>
                <c:pt idx="4">
                  <c:v>60</c:v>
                </c:pt>
                <c:pt idx="5">
                  <c:v>120</c:v>
                </c:pt>
                <c:pt idx="6">
                  <c:v>180</c:v>
                </c:pt>
                <c:pt idx="7">
                  <c:v>240</c:v>
                </c:pt>
              </c:numCache>
            </c:numRef>
          </c:xVal>
          <c:yVal>
            <c:numRef>
              <c:f>'DBU-PVP_BHET addition'!$Z$5:$Z$12</c:f>
              <c:numCache>
                <c:formatCode>0%</c:formatCode>
                <c:ptCount val="8"/>
                <c:pt idx="0">
                  <c:v>-0.10949999999999997</c:v>
                </c:pt>
                <c:pt idx="1">
                  <c:v>-9.06E-2</c:v>
                </c:pt>
                <c:pt idx="2">
                  <c:v>-8.2799999999999999E-2</c:v>
                </c:pt>
                <c:pt idx="3">
                  <c:v>0</c:v>
                </c:pt>
                <c:pt idx="4">
                  <c:v>0.11390000000000002</c:v>
                </c:pt>
                <c:pt idx="5">
                  <c:v>0.3533</c:v>
                </c:pt>
                <c:pt idx="6">
                  <c:v>0.54949999999999999</c:v>
                </c:pt>
                <c:pt idx="7">
                  <c:v>0.66130000000000011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708-47D8-98A2-F17AC081B50B}"/>
            </c:ext>
          </c:extLst>
        </c:ser>
        <c:ser>
          <c:idx val="4"/>
          <c:order val="4"/>
          <c:tx>
            <c:v>1 Equiv.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'DBU-PVP_BHET addition'!$AF$5:$AF$12</c:f>
              <c:numCache>
                <c:formatCode>General</c:formatCode>
                <c:ptCount val="8"/>
                <c:pt idx="0">
                  <c:v>-90</c:v>
                </c:pt>
                <c:pt idx="1">
                  <c:v>-75</c:v>
                </c:pt>
                <c:pt idx="2">
                  <c:v>-60</c:v>
                </c:pt>
                <c:pt idx="3">
                  <c:v>-30</c:v>
                </c:pt>
                <c:pt idx="4">
                  <c:v>0</c:v>
                </c:pt>
                <c:pt idx="5">
                  <c:v>90</c:v>
                </c:pt>
                <c:pt idx="6">
                  <c:v>150</c:v>
                </c:pt>
                <c:pt idx="7">
                  <c:v>210</c:v>
                </c:pt>
              </c:numCache>
            </c:numRef>
          </c:xVal>
          <c:yVal>
            <c:numRef>
              <c:f>'DBU-PVP_BHET addition'!$AG$5:$AG$12</c:f>
              <c:numCache>
                <c:formatCode>0%</c:formatCode>
                <c:ptCount val="8"/>
                <c:pt idx="0">
                  <c:v>-0.10230000000000004</c:v>
                </c:pt>
                <c:pt idx="1">
                  <c:v>-7.3500000000000176E-2</c:v>
                </c:pt>
                <c:pt idx="2">
                  <c:v>-7.5499999999999984E-2</c:v>
                </c:pt>
                <c:pt idx="3">
                  <c:v>-4.2500000000000149E-2</c:v>
                </c:pt>
                <c:pt idx="4">
                  <c:v>0</c:v>
                </c:pt>
                <c:pt idx="5">
                  <c:v>0.27810000000000001</c:v>
                </c:pt>
                <c:pt idx="6">
                  <c:v>0.41309999999999991</c:v>
                </c:pt>
                <c:pt idx="7">
                  <c:v>0.54769999999999996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708-47D8-98A2-F17AC081B5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172464"/>
        <c:axId val="257175344"/>
      </c:scatterChart>
      <c:valAx>
        <c:axId val="257172464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7175344"/>
        <c:crosses val="autoZero"/>
        <c:crossBetween val="midCat"/>
      </c:valAx>
      <c:valAx>
        <c:axId val="257175344"/>
        <c:scaling>
          <c:orientation val="minMax"/>
        </c:scaling>
        <c:delete val="0"/>
        <c:axPos val="l"/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7172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'DBU-PVP_BHET addition'!$A$3:$A$13</c:f>
              <c:numCache>
                <c:formatCode>General</c:formatCode>
                <c:ptCount val="11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  <c:pt idx="5">
                  <c:v>60</c:v>
                </c:pt>
                <c:pt idx="6">
                  <c:v>90</c:v>
                </c:pt>
                <c:pt idx="7">
                  <c:v>120</c:v>
                </c:pt>
                <c:pt idx="8">
                  <c:v>180</c:v>
                </c:pt>
                <c:pt idx="9">
                  <c:v>240</c:v>
                </c:pt>
                <c:pt idx="10">
                  <c:v>300</c:v>
                </c:pt>
              </c:numCache>
            </c:numRef>
          </c:xVal>
          <c:yVal>
            <c:numRef>
              <c:f>'DBU-PVP_BHET addition'!$B$3:$B$13</c:f>
              <c:numCache>
                <c:formatCode>General</c:formatCode>
                <c:ptCount val="11"/>
                <c:pt idx="0">
                  <c:v>11.36</c:v>
                </c:pt>
                <c:pt idx="1">
                  <c:v>11.22</c:v>
                </c:pt>
                <c:pt idx="2">
                  <c:v>11.23</c:v>
                </c:pt>
                <c:pt idx="3">
                  <c:v>8.1</c:v>
                </c:pt>
                <c:pt idx="4">
                  <c:v>7.1</c:v>
                </c:pt>
                <c:pt idx="5">
                  <c:v>6.6</c:v>
                </c:pt>
                <c:pt idx="6">
                  <c:v>6.6</c:v>
                </c:pt>
                <c:pt idx="7">
                  <c:v>6.6</c:v>
                </c:pt>
                <c:pt idx="8">
                  <c:v>6.6</c:v>
                </c:pt>
                <c:pt idx="9">
                  <c:v>6.4</c:v>
                </c:pt>
                <c:pt idx="10">
                  <c:v>6.4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C5-4272-83ED-3D786446A747}"/>
            </c:ext>
          </c:extLst>
        </c:ser>
        <c:ser>
          <c:idx val="1"/>
          <c:order val="1"/>
          <c:tx>
            <c:v>0.1 Equivs. BHET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'DBU-PVP_BHET addition'!$I$3:$I$12</c:f>
              <c:numCache>
                <c:formatCode>General</c:formatCode>
                <c:ptCount val="10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  <c:pt idx="5">
                  <c:v>60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300</c:v>
                </c:pt>
              </c:numCache>
            </c:numRef>
          </c:xVal>
          <c:yVal>
            <c:numRef>
              <c:f>'DBU-PVP_BHET addition'!$J$3:$J$11</c:f>
              <c:numCache>
                <c:formatCode>General</c:formatCode>
                <c:ptCount val="9"/>
                <c:pt idx="0">
                  <c:v>11.26</c:v>
                </c:pt>
                <c:pt idx="1">
                  <c:v>11.22</c:v>
                </c:pt>
                <c:pt idx="2">
                  <c:v>9.32</c:v>
                </c:pt>
                <c:pt idx="3">
                  <c:v>6.7</c:v>
                </c:pt>
                <c:pt idx="4">
                  <c:v>6.5</c:v>
                </c:pt>
                <c:pt idx="5">
                  <c:v>6.3</c:v>
                </c:pt>
                <c:pt idx="6">
                  <c:v>6.2</c:v>
                </c:pt>
                <c:pt idx="7">
                  <c:v>6.1</c:v>
                </c:pt>
                <c:pt idx="8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C5-4272-83ED-3D786446A747}"/>
            </c:ext>
          </c:extLst>
        </c:ser>
        <c:ser>
          <c:idx val="2"/>
          <c:order val="2"/>
          <c:tx>
            <c:v>0.2 Equivs. BHET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'DBU-PVP_BHET addition'!$N$3:$N$13</c:f>
              <c:numCache>
                <c:formatCode>General</c:formatCode>
                <c:ptCount val="11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  <c:pt idx="5">
                  <c:v>60</c:v>
                </c:pt>
                <c:pt idx="6">
                  <c:v>90</c:v>
                </c:pt>
                <c:pt idx="7">
                  <c:v>120</c:v>
                </c:pt>
                <c:pt idx="8">
                  <c:v>180</c:v>
                </c:pt>
                <c:pt idx="9">
                  <c:v>240</c:v>
                </c:pt>
                <c:pt idx="10">
                  <c:v>300</c:v>
                </c:pt>
              </c:numCache>
            </c:numRef>
          </c:xVal>
          <c:yVal>
            <c:numRef>
              <c:f>'DBU-PVP_BHET addition'!$O$3:$O$13</c:f>
              <c:numCache>
                <c:formatCode>General</c:formatCode>
                <c:ptCount val="11"/>
                <c:pt idx="0">
                  <c:v>11.23</c:v>
                </c:pt>
                <c:pt idx="1">
                  <c:v>11.22</c:v>
                </c:pt>
                <c:pt idx="2">
                  <c:v>8.4</c:v>
                </c:pt>
                <c:pt idx="3">
                  <c:v>6.8</c:v>
                </c:pt>
                <c:pt idx="4">
                  <c:v>6.6</c:v>
                </c:pt>
                <c:pt idx="5">
                  <c:v>6.4</c:v>
                </c:pt>
                <c:pt idx="6">
                  <c:v>6.3</c:v>
                </c:pt>
                <c:pt idx="7">
                  <c:v>6.4</c:v>
                </c:pt>
                <c:pt idx="8">
                  <c:v>6.2</c:v>
                </c:pt>
                <c:pt idx="9">
                  <c:v>6</c:v>
                </c:pt>
                <c:pt idx="10">
                  <c:v>5.86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C5-4272-83ED-3D786446A747}"/>
            </c:ext>
          </c:extLst>
        </c:ser>
        <c:ser>
          <c:idx val="3"/>
          <c:order val="3"/>
          <c:tx>
            <c:v>0.5 Equivs. BHET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'DBU-PVP_BHET addition'!$U$3:$U$12</c:f>
              <c:numCache>
                <c:formatCode>General</c:formatCode>
                <c:ptCount val="10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  <c:pt idx="5">
                  <c:v>60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300</c:v>
                </c:pt>
              </c:numCache>
            </c:numRef>
          </c:xVal>
          <c:yVal>
            <c:numRef>
              <c:f>'DBU-PVP_BHET addition'!$V$3:$V$12</c:f>
              <c:numCache>
                <c:formatCode>General</c:formatCode>
                <c:ptCount val="10"/>
                <c:pt idx="0">
                  <c:v>11.32</c:v>
                </c:pt>
                <c:pt idx="1">
                  <c:v>11.27</c:v>
                </c:pt>
                <c:pt idx="2">
                  <c:v>6.8</c:v>
                </c:pt>
                <c:pt idx="3">
                  <c:v>6.4</c:v>
                </c:pt>
                <c:pt idx="4">
                  <c:v>6.4</c:v>
                </c:pt>
                <c:pt idx="5">
                  <c:v>6.4</c:v>
                </c:pt>
                <c:pt idx="6">
                  <c:v>6.1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C5-4272-83ED-3D786446A747}"/>
            </c:ext>
          </c:extLst>
        </c:ser>
        <c:ser>
          <c:idx val="4"/>
          <c:order val="4"/>
          <c:tx>
            <c:v>1 Equiv. BHET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'DBU-PVP_BHET addition'!$AB$3:$AB$12</c:f>
              <c:numCache>
                <c:formatCode>General</c:formatCode>
                <c:ptCount val="10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  <c:pt idx="5">
                  <c:v>60</c:v>
                </c:pt>
                <c:pt idx="6">
                  <c:v>90</c:v>
                </c:pt>
                <c:pt idx="7">
                  <c:v>180</c:v>
                </c:pt>
                <c:pt idx="8">
                  <c:v>240</c:v>
                </c:pt>
                <c:pt idx="9">
                  <c:v>300</c:v>
                </c:pt>
              </c:numCache>
            </c:numRef>
          </c:xVal>
          <c:yVal>
            <c:numRef>
              <c:f>'DBU-PVP_BHET addition'!$AC$3:$AC$12</c:f>
              <c:numCache>
                <c:formatCode>General</c:formatCode>
                <c:ptCount val="10"/>
                <c:pt idx="0">
                  <c:v>11.24</c:v>
                </c:pt>
                <c:pt idx="1">
                  <c:v>11.24</c:v>
                </c:pt>
                <c:pt idx="2">
                  <c:v>6.4</c:v>
                </c:pt>
                <c:pt idx="3">
                  <c:v>6.3</c:v>
                </c:pt>
                <c:pt idx="4">
                  <c:v>6.4</c:v>
                </c:pt>
                <c:pt idx="5">
                  <c:v>6.2</c:v>
                </c:pt>
                <c:pt idx="6">
                  <c:v>6.2</c:v>
                </c:pt>
                <c:pt idx="7">
                  <c:v>6.1</c:v>
                </c:pt>
                <c:pt idx="8">
                  <c:v>6.1</c:v>
                </c:pt>
                <c:pt idx="9">
                  <c:v>6.2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C5-4272-83ED-3D786446A7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274208"/>
        <c:axId val="100284768"/>
      </c:scatterChart>
      <c:valAx>
        <c:axId val="100274208"/>
        <c:scaling>
          <c:orientation val="minMax"/>
          <c:min val="-3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284768"/>
        <c:crosses val="autoZero"/>
        <c:crossBetween val="midCat"/>
        <c:majorUnit val="30"/>
      </c:valAx>
      <c:valAx>
        <c:axId val="100284768"/>
        <c:scaling>
          <c:orientation val="minMax"/>
          <c:min val="5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274208"/>
        <c:crossesAt val="-30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7018545379196017"/>
          <c:y val="0.13885544907348477"/>
          <c:w val="0.19735840585716258"/>
          <c:h val="0.38972559146042079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16689009097561949"/>
                  <c:y val="4.701107909103310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'DBU-PVP_BHET addition'!$AE$22:$AE$28</c:f>
              <c:numCache>
                <c:formatCode>General</c:formatCode>
                <c:ptCount val="7"/>
                <c:pt idx="0">
                  <c:v>2.7699999999999996</c:v>
                </c:pt>
                <c:pt idx="1">
                  <c:v>4.68</c:v>
                </c:pt>
                <c:pt idx="2">
                  <c:v>5.6</c:v>
                </c:pt>
                <c:pt idx="3">
                  <c:v>7.2</c:v>
                </c:pt>
                <c:pt idx="4">
                  <c:v>7.6</c:v>
                </c:pt>
                <c:pt idx="5">
                  <c:v>2.3900000000000006</c:v>
                </c:pt>
                <c:pt idx="6">
                  <c:v>6.6</c:v>
                </c:pt>
              </c:numCache>
            </c:numRef>
          </c:xVal>
          <c:yVal>
            <c:numRef>
              <c:f>'DBU-PVP_BHET addition'!$AC$22:$AC$28</c:f>
              <c:numCache>
                <c:formatCode>0%</c:formatCode>
                <c:ptCount val="7"/>
                <c:pt idx="0">
                  <c:v>0.37</c:v>
                </c:pt>
                <c:pt idx="1">
                  <c:v>0.17</c:v>
                </c:pt>
                <c:pt idx="2">
                  <c:v>0.14000000000000001</c:v>
                </c:pt>
                <c:pt idx="3">
                  <c:v>0.11</c:v>
                </c:pt>
                <c:pt idx="4">
                  <c:v>0.06</c:v>
                </c:pt>
                <c:pt idx="5">
                  <c:v>0.43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8F-46E0-BBAB-D9E649353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4522672"/>
        <c:axId val="1454518352"/>
      </c:scatterChart>
      <c:valAx>
        <c:axId val="1454522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p(OH)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4518352"/>
        <c:crosses val="autoZero"/>
        <c:crossBetween val="midCat"/>
      </c:valAx>
      <c:valAx>
        <c:axId val="1454518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Conversion at t60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4522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4534605876370774E-2"/>
          <c:y val="3.6634223504099533E-2"/>
          <c:w val="0.87052061773273837"/>
          <c:h val="0.8437629693624672"/>
        </c:manualLayout>
      </c:layout>
      <c:lineChart>
        <c:grouping val="standard"/>
        <c:varyColors val="0"/>
        <c:ser>
          <c:idx val="0"/>
          <c:order val="0"/>
          <c:tx>
            <c:v>pH 0 Equiv BHET</c:v>
          </c:tx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'DBU-PVP_BHET addition'!$A$3:$A$13</c:f>
              <c:numCache>
                <c:formatCode>General</c:formatCode>
                <c:ptCount val="11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  <c:pt idx="5">
                  <c:v>60</c:v>
                </c:pt>
                <c:pt idx="6">
                  <c:v>90</c:v>
                </c:pt>
                <c:pt idx="7">
                  <c:v>120</c:v>
                </c:pt>
                <c:pt idx="8">
                  <c:v>180</c:v>
                </c:pt>
                <c:pt idx="9">
                  <c:v>240</c:v>
                </c:pt>
                <c:pt idx="10">
                  <c:v>300</c:v>
                </c:pt>
              </c:numCache>
            </c:numRef>
          </c:cat>
          <c:val>
            <c:numRef>
              <c:f>'DBU-PVP_BHET addition'!$B$3:$B$13</c:f>
              <c:numCache>
                <c:formatCode>General</c:formatCode>
                <c:ptCount val="11"/>
                <c:pt idx="0">
                  <c:v>11.36</c:v>
                </c:pt>
                <c:pt idx="1">
                  <c:v>11.22</c:v>
                </c:pt>
                <c:pt idx="2">
                  <c:v>11.23</c:v>
                </c:pt>
                <c:pt idx="3">
                  <c:v>8.1</c:v>
                </c:pt>
                <c:pt idx="4">
                  <c:v>7.1</c:v>
                </c:pt>
                <c:pt idx="5">
                  <c:v>6.6</c:v>
                </c:pt>
                <c:pt idx="6">
                  <c:v>6.6</c:v>
                </c:pt>
                <c:pt idx="7">
                  <c:v>6.6</c:v>
                </c:pt>
                <c:pt idx="8">
                  <c:v>6.6</c:v>
                </c:pt>
                <c:pt idx="9">
                  <c:v>6.4</c:v>
                </c:pt>
                <c:pt idx="10">
                  <c:v>6.4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68-4332-8842-DC3A38A6F5F6}"/>
            </c:ext>
          </c:extLst>
        </c:ser>
        <c:ser>
          <c:idx val="1"/>
          <c:order val="1"/>
          <c:tx>
            <c:v>pH 0.1 Equiv. BHET</c:v>
          </c:tx>
          <c:spPr>
            <a:ln w="190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'DBU-PVP_BHET addition'!$A$3:$A$13</c:f>
              <c:numCache>
                <c:formatCode>General</c:formatCode>
                <c:ptCount val="11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  <c:pt idx="5">
                  <c:v>60</c:v>
                </c:pt>
                <c:pt idx="6">
                  <c:v>90</c:v>
                </c:pt>
                <c:pt idx="7">
                  <c:v>120</c:v>
                </c:pt>
                <c:pt idx="8">
                  <c:v>180</c:v>
                </c:pt>
                <c:pt idx="9">
                  <c:v>240</c:v>
                </c:pt>
                <c:pt idx="10">
                  <c:v>300</c:v>
                </c:pt>
              </c:numCache>
            </c:numRef>
          </c:cat>
          <c:val>
            <c:numRef>
              <c:f>'DBU-PVP_BHET addition'!$J$3:$J$11</c:f>
              <c:numCache>
                <c:formatCode>General</c:formatCode>
                <c:ptCount val="9"/>
                <c:pt idx="0">
                  <c:v>11.26</c:v>
                </c:pt>
                <c:pt idx="1">
                  <c:v>11.22</c:v>
                </c:pt>
                <c:pt idx="2">
                  <c:v>9.32</c:v>
                </c:pt>
                <c:pt idx="3">
                  <c:v>6.7</c:v>
                </c:pt>
                <c:pt idx="4">
                  <c:v>6.5</c:v>
                </c:pt>
                <c:pt idx="5">
                  <c:v>6.3</c:v>
                </c:pt>
                <c:pt idx="6">
                  <c:v>6.2</c:v>
                </c:pt>
                <c:pt idx="7">
                  <c:v>6.1</c:v>
                </c:pt>
                <c:pt idx="8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68-4332-8842-DC3A38A6F5F6}"/>
            </c:ext>
          </c:extLst>
        </c:ser>
        <c:ser>
          <c:idx val="2"/>
          <c:order val="2"/>
          <c:tx>
            <c:v>pH 0.2 Equiv. BHET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'DBU-PVP_BHET addition'!$A$3:$A$13</c:f>
              <c:numCache>
                <c:formatCode>General</c:formatCode>
                <c:ptCount val="11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  <c:pt idx="5">
                  <c:v>60</c:v>
                </c:pt>
                <c:pt idx="6">
                  <c:v>90</c:v>
                </c:pt>
                <c:pt idx="7">
                  <c:v>120</c:v>
                </c:pt>
                <c:pt idx="8">
                  <c:v>180</c:v>
                </c:pt>
                <c:pt idx="9">
                  <c:v>240</c:v>
                </c:pt>
                <c:pt idx="10">
                  <c:v>300</c:v>
                </c:pt>
              </c:numCache>
            </c:numRef>
          </c:cat>
          <c:val>
            <c:numRef>
              <c:f>'DBU-PVP_BHET addition'!$O$3:$O$13</c:f>
              <c:numCache>
                <c:formatCode>General</c:formatCode>
                <c:ptCount val="11"/>
                <c:pt idx="0">
                  <c:v>11.23</c:v>
                </c:pt>
                <c:pt idx="1">
                  <c:v>11.22</c:v>
                </c:pt>
                <c:pt idx="2">
                  <c:v>8.4</c:v>
                </c:pt>
                <c:pt idx="3">
                  <c:v>6.8</c:v>
                </c:pt>
                <c:pt idx="4">
                  <c:v>6.6</c:v>
                </c:pt>
                <c:pt idx="5">
                  <c:v>6.4</c:v>
                </c:pt>
                <c:pt idx="6">
                  <c:v>6.3</c:v>
                </c:pt>
                <c:pt idx="7">
                  <c:v>6.4</c:v>
                </c:pt>
                <c:pt idx="8">
                  <c:v>6.2</c:v>
                </c:pt>
                <c:pt idx="9">
                  <c:v>6</c:v>
                </c:pt>
                <c:pt idx="10">
                  <c:v>5.86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E68-4332-8842-DC3A38A6F5F6}"/>
            </c:ext>
          </c:extLst>
        </c:ser>
        <c:ser>
          <c:idx val="3"/>
          <c:order val="3"/>
          <c:tx>
            <c:v>pH 0.5 Equiv. BHET</c:v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'DBU-PVP_BHET addition'!$A$3:$A$13</c:f>
              <c:numCache>
                <c:formatCode>General</c:formatCode>
                <c:ptCount val="11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  <c:pt idx="5">
                  <c:v>60</c:v>
                </c:pt>
                <c:pt idx="6">
                  <c:v>90</c:v>
                </c:pt>
                <c:pt idx="7">
                  <c:v>120</c:v>
                </c:pt>
                <c:pt idx="8">
                  <c:v>180</c:v>
                </c:pt>
                <c:pt idx="9">
                  <c:v>240</c:v>
                </c:pt>
                <c:pt idx="10">
                  <c:v>300</c:v>
                </c:pt>
              </c:numCache>
            </c:numRef>
          </c:cat>
          <c:val>
            <c:numRef>
              <c:f>'DBU-PVP_BHET addition'!$V$3:$V$12</c:f>
              <c:numCache>
                <c:formatCode>General</c:formatCode>
                <c:ptCount val="10"/>
                <c:pt idx="0">
                  <c:v>11.32</c:v>
                </c:pt>
                <c:pt idx="1">
                  <c:v>11.27</c:v>
                </c:pt>
                <c:pt idx="2">
                  <c:v>6.8</c:v>
                </c:pt>
                <c:pt idx="3">
                  <c:v>6.4</c:v>
                </c:pt>
                <c:pt idx="4">
                  <c:v>6.4</c:v>
                </c:pt>
                <c:pt idx="5">
                  <c:v>6.4</c:v>
                </c:pt>
                <c:pt idx="6">
                  <c:v>6.1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E68-4332-8842-DC3A38A6F5F6}"/>
            </c:ext>
          </c:extLst>
        </c:ser>
        <c:ser>
          <c:idx val="4"/>
          <c:order val="4"/>
          <c:tx>
            <c:v>pH 1 Equiv. BHET</c:v>
          </c:tx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'DBU-PVP_BHET addition'!$A$3:$A$13</c:f>
              <c:numCache>
                <c:formatCode>General</c:formatCode>
                <c:ptCount val="11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  <c:pt idx="5">
                  <c:v>60</c:v>
                </c:pt>
                <c:pt idx="6">
                  <c:v>90</c:v>
                </c:pt>
                <c:pt idx="7">
                  <c:v>120</c:v>
                </c:pt>
                <c:pt idx="8">
                  <c:v>180</c:v>
                </c:pt>
                <c:pt idx="9">
                  <c:v>240</c:v>
                </c:pt>
                <c:pt idx="10">
                  <c:v>300</c:v>
                </c:pt>
              </c:numCache>
            </c:numRef>
          </c:cat>
          <c:val>
            <c:numRef>
              <c:f>'DBU-PVP_BHET addition'!$AC$3:$AC$12</c:f>
              <c:numCache>
                <c:formatCode>General</c:formatCode>
                <c:ptCount val="10"/>
                <c:pt idx="0">
                  <c:v>11.24</c:v>
                </c:pt>
                <c:pt idx="1">
                  <c:v>11.24</c:v>
                </c:pt>
                <c:pt idx="2">
                  <c:v>6.4</c:v>
                </c:pt>
                <c:pt idx="3">
                  <c:v>6.3</c:v>
                </c:pt>
                <c:pt idx="4">
                  <c:v>6.4</c:v>
                </c:pt>
                <c:pt idx="5">
                  <c:v>6.2</c:v>
                </c:pt>
                <c:pt idx="6">
                  <c:v>6.2</c:v>
                </c:pt>
                <c:pt idx="7">
                  <c:v>6.1</c:v>
                </c:pt>
                <c:pt idx="8">
                  <c:v>6.1</c:v>
                </c:pt>
                <c:pt idx="9">
                  <c:v>6.2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E68-4332-8842-DC3A38A6F5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274208"/>
        <c:axId val="100284768"/>
      </c:lineChart>
      <c:lineChart>
        <c:grouping val="standard"/>
        <c:varyColors val="0"/>
        <c:ser>
          <c:idx val="5"/>
          <c:order val="5"/>
          <c:tx>
            <c:v>Conv. 0 Equiv. BHET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'DBU-PVP_BHET addition'!$I$3:$I$12</c:f>
              <c:numCache>
                <c:formatCode>General</c:formatCode>
                <c:ptCount val="10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  <c:pt idx="5">
                  <c:v>60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300</c:v>
                </c:pt>
              </c:numCache>
            </c:numRef>
          </c:cat>
          <c:val>
            <c:numRef>
              <c:f>'DBU-PVP_BHET addition'!$C$3:$C$13</c:f>
              <c:numCache>
                <c:formatCode>General</c:formatCode>
                <c:ptCount val="11"/>
                <c:pt idx="2" formatCode="0%">
                  <c:v>0</c:v>
                </c:pt>
                <c:pt idx="3" formatCode="0%">
                  <c:v>0.19949999999999998</c:v>
                </c:pt>
                <c:pt idx="4" formatCode="0%">
                  <c:v>0.27200000000000002</c:v>
                </c:pt>
                <c:pt idx="5" formatCode="0%">
                  <c:v>0.3674</c:v>
                </c:pt>
                <c:pt idx="6" formatCode="0%">
                  <c:v>0.45939999999999998</c:v>
                </c:pt>
                <c:pt idx="7" formatCode="0%">
                  <c:v>0.57430000000000003</c:v>
                </c:pt>
                <c:pt idx="8" formatCode="0%">
                  <c:v>0.76920000000000011</c:v>
                </c:pt>
                <c:pt idx="9" formatCode="0%">
                  <c:v>0.9274</c:v>
                </c:pt>
                <c:pt idx="10" formatCode="0%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E68-4332-8842-DC3A38A6F5F6}"/>
            </c:ext>
          </c:extLst>
        </c:ser>
        <c:ser>
          <c:idx val="8"/>
          <c:order val="6"/>
          <c:tx>
            <c:v>Conv. 0.1 Equiv. BHET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'DBU-PVP_BHET addition'!$I$3:$I$12</c:f>
              <c:numCache>
                <c:formatCode>General</c:formatCode>
                <c:ptCount val="10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  <c:pt idx="5">
                  <c:v>60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300</c:v>
                </c:pt>
              </c:numCache>
            </c:numRef>
          </c:cat>
          <c:val>
            <c:numRef>
              <c:f>'DBU-PVP_BHET addition'!$K$3:$K$12</c:f>
              <c:numCache>
                <c:formatCode>General</c:formatCode>
                <c:ptCount val="10"/>
                <c:pt idx="2" formatCode="0%">
                  <c:v>0</c:v>
                </c:pt>
                <c:pt idx="3" formatCode="0%">
                  <c:v>5.8599999999999992E-2</c:v>
                </c:pt>
                <c:pt idx="4" formatCode="0%">
                  <c:v>0.10100000000000001</c:v>
                </c:pt>
                <c:pt idx="5" formatCode="0%">
                  <c:v>0.16930000000000001</c:v>
                </c:pt>
                <c:pt idx="6" formatCode="0%">
                  <c:v>0.36730000000000002</c:v>
                </c:pt>
                <c:pt idx="7" formatCode="0%">
                  <c:v>0.55499999999999994</c:v>
                </c:pt>
                <c:pt idx="8" formatCode="0%">
                  <c:v>0.74219999999999997</c:v>
                </c:pt>
                <c:pt idx="9" formatCode="0%">
                  <c:v>0.90700000000000003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E68-4332-8842-DC3A38A6F5F6}"/>
            </c:ext>
          </c:extLst>
        </c:ser>
        <c:ser>
          <c:idx val="6"/>
          <c:order val="7"/>
          <c:tx>
            <c:v>Conv. 0.2 Equiv. BHET</c:v>
          </c:tx>
          <c:spPr>
            <a:ln w="19050" cap="rnd">
              <a:solidFill>
                <a:schemeClr val="accent3">
                  <a:alpha val="97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'DBU-PVP_BHET addition'!$I$3:$I$12</c:f>
              <c:numCache>
                <c:formatCode>General</c:formatCode>
                <c:ptCount val="10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  <c:pt idx="5">
                  <c:v>60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300</c:v>
                </c:pt>
              </c:numCache>
            </c:numRef>
          </c:cat>
          <c:val>
            <c:numRef>
              <c:f>'DBU-PVP_BHET addition'!$P$3:$P$13</c:f>
              <c:numCache>
                <c:formatCode>General</c:formatCode>
                <c:ptCount val="11"/>
                <c:pt idx="2">
                  <c:v>0</c:v>
                </c:pt>
                <c:pt idx="3" formatCode="0%">
                  <c:v>3.2764044943820155E-3</c:v>
                </c:pt>
                <c:pt idx="4" formatCode="0%">
                  <c:v>4.6233707865168547E-2</c:v>
                </c:pt>
                <c:pt idx="5" formatCode="0%">
                  <c:v>0.1385191011235955</c:v>
                </c:pt>
                <c:pt idx="6" formatCode="0%">
                  <c:v>0.20432022471910111</c:v>
                </c:pt>
                <c:pt idx="7" formatCode="0%">
                  <c:v>0.30197528089887632</c:v>
                </c:pt>
                <c:pt idx="8" formatCode="0%">
                  <c:v>0.43521573033707867</c:v>
                </c:pt>
                <c:pt idx="9" formatCode="0%">
                  <c:v>0.66602022471910116</c:v>
                </c:pt>
                <c:pt idx="10" formatCode="0%">
                  <c:v>0.80635955056179787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E68-4332-8842-DC3A38A6F5F6}"/>
            </c:ext>
          </c:extLst>
        </c:ser>
        <c:ser>
          <c:idx val="7"/>
          <c:order val="8"/>
          <c:tx>
            <c:v>Conv. 0.5 Equiv. BHET</c:v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cat>
            <c:numRef>
              <c:f>'DBU-PVP_BHET addition'!$I$3:$I$12</c:f>
              <c:numCache>
                <c:formatCode>General</c:formatCode>
                <c:ptCount val="10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  <c:pt idx="5">
                  <c:v>60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300</c:v>
                </c:pt>
              </c:numCache>
            </c:numRef>
          </c:cat>
          <c:val>
            <c:numRef>
              <c:f>'DBU-PVP_BHET addition'!$W$3:$W$12</c:f>
              <c:numCache>
                <c:formatCode>General</c:formatCode>
                <c:ptCount val="10"/>
                <c:pt idx="2" formatCode="0%">
                  <c:v>0</c:v>
                </c:pt>
                <c:pt idx="3" formatCode="0%">
                  <c:v>1.8899999999999972E-2</c:v>
                </c:pt>
                <c:pt idx="4" formatCode="0%">
                  <c:v>2.6699999999999974E-2</c:v>
                </c:pt>
                <c:pt idx="5" formatCode="0%">
                  <c:v>0.10949999999999997</c:v>
                </c:pt>
                <c:pt idx="6" formatCode="0%">
                  <c:v>0.22339999999999999</c:v>
                </c:pt>
                <c:pt idx="7" formatCode="0%">
                  <c:v>0.46279999999999999</c:v>
                </c:pt>
                <c:pt idx="8" formatCode="0%">
                  <c:v>0.65899999999999992</c:v>
                </c:pt>
                <c:pt idx="9" formatCode="0%">
                  <c:v>0.77080000000000004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E68-4332-8842-DC3A38A6F5F6}"/>
            </c:ext>
          </c:extLst>
        </c:ser>
        <c:ser>
          <c:idx val="9"/>
          <c:order val="9"/>
          <c:tx>
            <c:v>Conv. 1 Equiv. BHET</c:v>
          </c:tx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'DBU-PVP_BHET addition'!$I$3:$I$12</c:f>
              <c:numCache>
                <c:formatCode>General</c:formatCode>
                <c:ptCount val="10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  <c:pt idx="5">
                  <c:v>60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300</c:v>
                </c:pt>
              </c:numCache>
            </c:numRef>
          </c:cat>
          <c:val>
            <c:numRef>
              <c:f>'DBU-PVP_BHET addition'!$AD$3:$AD$12</c:f>
              <c:numCache>
                <c:formatCode>General</c:formatCode>
                <c:ptCount val="10"/>
                <c:pt idx="2" formatCode="0%">
                  <c:v>0</c:v>
                </c:pt>
                <c:pt idx="3" formatCode="0%">
                  <c:v>2.8799999999999867E-2</c:v>
                </c:pt>
                <c:pt idx="4" formatCode="0%">
                  <c:v>2.680000000000006E-2</c:v>
                </c:pt>
                <c:pt idx="5" formatCode="0%">
                  <c:v>5.9799999999999895E-2</c:v>
                </c:pt>
                <c:pt idx="6" formatCode="0%">
                  <c:v>0.10230000000000004</c:v>
                </c:pt>
                <c:pt idx="7" formatCode="0%">
                  <c:v>0.38040000000000007</c:v>
                </c:pt>
                <c:pt idx="8" formatCode="0%">
                  <c:v>0.51539999999999997</c:v>
                </c:pt>
                <c:pt idx="9" formatCode="0%">
                  <c:v>0.65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E68-4332-8842-DC3A38A6F5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57935"/>
        <c:axId val="21257455"/>
      </c:lineChart>
      <c:catAx>
        <c:axId val="100274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0284768"/>
        <c:crosses val="autoZero"/>
        <c:auto val="0"/>
        <c:lblAlgn val="ctr"/>
        <c:lblOffset val="100"/>
        <c:tickLblSkip val="1"/>
        <c:tickMarkSkip val="4"/>
        <c:noMultiLvlLbl val="0"/>
      </c:catAx>
      <c:valAx>
        <c:axId val="100284768"/>
        <c:scaling>
          <c:orientation val="minMax"/>
          <c:min val="5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0274208"/>
        <c:crosses val="autoZero"/>
        <c:crossBetween val="between"/>
      </c:valAx>
      <c:valAx>
        <c:axId val="21257455"/>
        <c:scaling>
          <c:orientation val="minMax"/>
          <c:max val="1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1257935"/>
        <c:crosses val="max"/>
        <c:crossBetween val="between"/>
      </c:valAx>
      <c:catAx>
        <c:axId val="2125793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125745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3105462584104622"/>
          <c:y val="1.6957231534131187E-2"/>
          <c:w val="0.27885618647889276"/>
          <c:h val="0.45904520973273244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0 Equivs.</c:v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'DBU-PVP_Water Addition'!$C$26:$C$32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2.1257077252842958E-2</c:v>
                  </c:pt>
                  <c:pt idx="2">
                    <c:v>1.2189476335484365E-2</c:v>
                  </c:pt>
                  <c:pt idx="3">
                    <c:v>1.1058631621196791E-2</c:v>
                  </c:pt>
                  <c:pt idx="4">
                    <c:v>4.0035775667936466E-2</c:v>
                  </c:pt>
                  <c:pt idx="5">
                    <c:v>1.1879393923933947E-2</c:v>
                  </c:pt>
                  <c:pt idx="6">
                    <c:v>0</c:v>
                  </c:pt>
                </c:numCache>
              </c:numRef>
            </c:plus>
            <c:minus>
              <c:numRef>
                <c:f>'DBU-PVP_Water Addition'!$C$26:$C$32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2.1257077252842958E-2</c:v>
                  </c:pt>
                  <c:pt idx="2">
                    <c:v>1.2189476335484365E-2</c:v>
                  </c:pt>
                  <c:pt idx="3">
                    <c:v>1.1058631621196791E-2</c:v>
                  </c:pt>
                  <c:pt idx="4">
                    <c:v>4.0035775667936466E-2</c:v>
                  </c:pt>
                  <c:pt idx="5">
                    <c:v>1.1879393923933947E-2</c:v>
                  </c:pt>
                  <c:pt idx="6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'DBU-PVP_Water Addition'!$A$26:$A$32</c:f>
              <c:numCache>
                <c:formatCode>General</c:formatCode>
                <c:ptCount val="7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</c:numCache>
            </c:numRef>
          </c:xVal>
          <c:yVal>
            <c:numRef>
              <c:f>'DBU-PVP_Water Addition'!$B$26:$B$32</c:f>
              <c:numCache>
                <c:formatCode>0.00%</c:formatCode>
                <c:ptCount val="7"/>
                <c:pt idx="0">
                  <c:v>0</c:v>
                </c:pt>
                <c:pt idx="1">
                  <c:v>0.22106666666666666</c:v>
                </c:pt>
                <c:pt idx="2">
                  <c:v>0.28583333333333333</c:v>
                </c:pt>
                <c:pt idx="3">
                  <c:v>0.38006666666666672</c:v>
                </c:pt>
                <c:pt idx="4">
                  <c:v>0.59153333333333336</c:v>
                </c:pt>
                <c:pt idx="5">
                  <c:v>0.77760000000000007</c:v>
                </c:pt>
                <c:pt idx="6">
                  <c:v>0.9274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08-401C-9BC1-16BA40D0DB6D}"/>
            </c:ext>
          </c:extLst>
        </c:ser>
        <c:ser>
          <c:idx val="1"/>
          <c:order val="1"/>
          <c:tx>
            <c:v>0.5 Equivs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'DBU-PVP_Water Addition'!$F$26:$F$32</c:f>
              <c:numCache>
                <c:formatCode>General</c:formatCode>
                <c:ptCount val="7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</c:numCache>
            </c:numRef>
          </c:xVal>
          <c:yVal>
            <c:numRef>
              <c:f>'DBU-PVP_Water Addition'!$J$26:$J$32</c:f>
              <c:numCache>
                <c:formatCode>0%</c:formatCode>
                <c:ptCount val="7"/>
                <c:pt idx="0">
                  <c:v>0</c:v>
                </c:pt>
                <c:pt idx="1">
                  <c:v>8.3000000000000004E-2</c:v>
                </c:pt>
                <c:pt idx="2">
                  <c:v>0.114</c:v>
                </c:pt>
                <c:pt idx="3">
                  <c:v>0.157</c:v>
                </c:pt>
                <c:pt idx="4">
                  <c:v>0.26200000000000001</c:v>
                </c:pt>
                <c:pt idx="5">
                  <c:v>0.41299999999999998</c:v>
                </c:pt>
                <c:pt idx="6">
                  <c:v>0.53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D08-401C-9BC1-16BA40D0DB6D}"/>
            </c:ext>
          </c:extLst>
        </c:ser>
        <c:ser>
          <c:idx val="2"/>
          <c:order val="2"/>
          <c:tx>
            <c:v>1 Equiv.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'DBU-PVP_Water Addition'!$M$26:$M$32</c:f>
              <c:numCache>
                <c:formatCode>General</c:formatCode>
                <c:ptCount val="7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</c:numCache>
            </c:numRef>
          </c:xVal>
          <c:yVal>
            <c:numRef>
              <c:f>'DBU-PVP_Water Addition'!$P$26:$P$32</c:f>
              <c:numCache>
                <c:formatCode>0%</c:formatCode>
                <c:ptCount val="7"/>
                <c:pt idx="0">
                  <c:v>0</c:v>
                </c:pt>
                <c:pt idx="1">
                  <c:v>7.400000000000001E-2</c:v>
                </c:pt>
                <c:pt idx="2">
                  <c:v>9.7000000000000003E-2</c:v>
                </c:pt>
                <c:pt idx="3">
                  <c:v>0.14130000000000001</c:v>
                </c:pt>
                <c:pt idx="4">
                  <c:v>0.2427</c:v>
                </c:pt>
                <c:pt idx="5">
                  <c:v>0.39940000000000003</c:v>
                </c:pt>
                <c:pt idx="6">
                  <c:v>0.53410000000000002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D08-401C-9BC1-16BA40D0DB6D}"/>
            </c:ext>
          </c:extLst>
        </c:ser>
        <c:ser>
          <c:idx val="3"/>
          <c:order val="3"/>
          <c:tx>
            <c:v>5 Equiv.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'DBU-PVP_Water Addition'!$T$26:$T$32</c:f>
              <c:numCache>
                <c:formatCode>General</c:formatCode>
                <c:ptCount val="7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</c:numCache>
            </c:numRef>
          </c:xVal>
          <c:yVal>
            <c:numRef>
              <c:f>'DBU-PVP_Water Addition'!$W$26:$W$32</c:f>
              <c:numCache>
                <c:formatCode>0%</c:formatCode>
                <c:ptCount val="7"/>
                <c:pt idx="0">
                  <c:v>0</c:v>
                </c:pt>
                <c:pt idx="1">
                  <c:v>7.4899999999999994E-2</c:v>
                </c:pt>
                <c:pt idx="2">
                  <c:v>9.2499999999999999E-2</c:v>
                </c:pt>
                <c:pt idx="3">
                  <c:v>0.13090000000000002</c:v>
                </c:pt>
                <c:pt idx="4">
                  <c:v>0.19059999999999999</c:v>
                </c:pt>
                <c:pt idx="5">
                  <c:v>0.31290000000000001</c:v>
                </c:pt>
                <c:pt idx="6">
                  <c:v>0.3982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D08-401C-9BC1-16BA40D0DB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0855824"/>
        <c:axId val="1170853904"/>
      </c:scatterChart>
      <c:valAx>
        <c:axId val="1170855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0853904"/>
        <c:crosses val="autoZero"/>
        <c:crossBetween val="midCat"/>
      </c:valAx>
      <c:valAx>
        <c:axId val="1170853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08558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512926041393001"/>
          <c:y val="0.5970837467880824"/>
          <c:w val="0.19137191960252548"/>
          <c:h val="0.29644937572296315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111184903515566E-2"/>
          <c:y val="4.0052266894896979E-2"/>
          <c:w val="0.79707921082627242"/>
          <c:h val="0.81983639008543829"/>
        </c:manualLayout>
      </c:layout>
      <c:lineChart>
        <c:grouping val="standard"/>
        <c:varyColors val="0"/>
        <c:ser>
          <c:idx val="0"/>
          <c:order val="0"/>
          <c:tx>
            <c:v>pH 0 Equiv Water</c:v>
          </c:tx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'DBU-PVP_Water Addition'!$A$26:$A$32</c:f>
              <c:numCache>
                <c:formatCode>General</c:formatCode>
                <c:ptCount val="7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</c:numCache>
            </c:numRef>
          </c:cat>
          <c:val>
            <c:numRef>
              <c:f>'DBU-PVP_Water Addition'!$D$26:$D$32</c:f>
              <c:numCache>
                <c:formatCode>General</c:formatCode>
                <c:ptCount val="7"/>
                <c:pt idx="0">
                  <c:v>11.23</c:v>
                </c:pt>
                <c:pt idx="1">
                  <c:v>8.1</c:v>
                </c:pt>
                <c:pt idx="2">
                  <c:v>7.1</c:v>
                </c:pt>
                <c:pt idx="3">
                  <c:v>6.6</c:v>
                </c:pt>
                <c:pt idx="4">
                  <c:v>6.6</c:v>
                </c:pt>
                <c:pt idx="5">
                  <c:v>6.6</c:v>
                </c:pt>
                <c:pt idx="6">
                  <c:v>6.4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17-4995-B9CD-32CAADBAEC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274208"/>
        <c:axId val="100284768"/>
      </c:lineChart>
      <c:lineChart>
        <c:grouping val="standard"/>
        <c:varyColors val="0"/>
        <c:ser>
          <c:idx val="5"/>
          <c:order val="1"/>
          <c:tx>
            <c:v>Conv. 0 Equiv. Water</c:v>
          </c:tx>
          <c:spPr>
            <a:ln w="19050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'DBU-PVP_Water Addition'!$A$26:$A$32</c:f>
              <c:numCache>
                <c:formatCode>General</c:formatCode>
                <c:ptCount val="7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</c:numCache>
            </c:numRef>
          </c:cat>
          <c:val>
            <c:numRef>
              <c:f>'DBU-PVP_Water Addition'!$B$26:$B$32</c:f>
              <c:numCache>
                <c:formatCode>0.00%</c:formatCode>
                <c:ptCount val="7"/>
                <c:pt idx="0">
                  <c:v>0</c:v>
                </c:pt>
                <c:pt idx="1">
                  <c:v>0.22106666666666666</c:v>
                </c:pt>
                <c:pt idx="2">
                  <c:v>0.28583333333333333</c:v>
                </c:pt>
                <c:pt idx="3">
                  <c:v>0.38006666666666672</c:v>
                </c:pt>
                <c:pt idx="4">
                  <c:v>0.59153333333333336</c:v>
                </c:pt>
                <c:pt idx="5">
                  <c:v>0.77760000000000007</c:v>
                </c:pt>
                <c:pt idx="6">
                  <c:v>0.9274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C17-4995-B9CD-32CAADBAEC2A}"/>
            </c:ext>
          </c:extLst>
        </c:ser>
        <c:ser>
          <c:idx val="6"/>
          <c:order val="2"/>
          <c:tx>
            <c:v>Conv. 0.5 Equiv. Water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'DBU-PVP_Water Addition'!$A$26:$A$32</c:f>
              <c:numCache>
                <c:formatCode>General</c:formatCode>
                <c:ptCount val="7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</c:numCache>
            </c:numRef>
          </c:cat>
          <c:val>
            <c:numRef>
              <c:f>'DBU-PVP_Water Addition'!$J$26:$J$32</c:f>
              <c:numCache>
                <c:formatCode>0%</c:formatCode>
                <c:ptCount val="7"/>
                <c:pt idx="0">
                  <c:v>0</c:v>
                </c:pt>
                <c:pt idx="1">
                  <c:v>8.3000000000000004E-2</c:v>
                </c:pt>
                <c:pt idx="2">
                  <c:v>0.114</c:v>
                </c:pt>
                <c:pt idx="3">
                  <c:v>0.157</c:v>
                </c:pt>
                <c:pt idx="4">
                  <c:v>0.26200000000000001</c:v>
                </c:pt>
                <c:pt idx="5">
                  <c:v>0.41299999999999998</c:v>
                </c:pt>
                <c:pt idx="6">
                  <c:v>0.53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C17-4995-B9CD-32CAADBAEC2A}"/>
            </c:ext>
          </c:extLst>
        </c:ser>
        <c:ser>
          <c:idx val="2"/>
          <c:order val="3"/>
          <c:tx>
            <c:v>Conv. 1 Equiv. Water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'DBU-PVP_Water Addition'!$A$26:$A$32</c:f>
              <c:numCache>
                <c:formatCode>General</c:formatCode>
                <c:ptCount val="7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</c:numCache>
            </c:numRef>
          </c:cat>
          <c:val>
            <c:numRef>
              <c:f>'DBU-PVP_Water Addition'!$P$26:$P$32</c:f>
              <c:numCache>
                <c:formatCode>0%</c:formatCode>
                <c:ptCount val="7"/>
                <c:pt idx="0">
                  <c:v>0</c:v>
                </c:pt>
                <c:pt idx="1">
                  <c:v>7.400000000000001E-2</c:v>
                </c:pt>
                <c:pt idx="2">
                  <c:v>9.7000000000000003E-2</c:v>
                </c:pt>
                <c:pt idx="3">
                  <c:v>0.14130000000000001</c:v>
                </c:pt>
                <c:pt idx="4">
                  <c:v>0.2427</c:v>
                </c:pt>
                <c:pt idx="5">
                  <c:v>0.39940000000000003</c:v>
                </c:pt>
                <c:pt idx="6">
                  <c:v>0.53410000000000002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C17-4995-B9CD-32CAADBAEC2A}"/>
            </c:ext>
          </c:extLst>
        </c:ser>
        <c:ser>
          <c:idx val="9"/>
          <c:order val="4"/>
          <c:tx>
            <c:v>Conv. 5 Equiv. Water</c:v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cat>
            <c:numRef>
              <c:f>'DBU-PVP_Water Addition'!$A$26:$A$32</c:f>
              <c:numCache>
                <c:formatCode>General</c:formatCode>
                <c:ptCount val="7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</c:numCache>
            </c:numRef>
          </c:cat>
          <c:val>
            <c:numRef>
              <c:f>'DBU-PVP_Water Addition'!$W$26:$W$32</c:f>
              <c:numCache>
                <c:formatCode>0%</c:formatCode>
                <c:ptCount val="7"/>
                <c:pt idx="0">
                  <c:v>0</c:v>
                </c:pt>
                <c:pt idx="1">
                  <c:v>7.4899999999999994E-2</c:v>
                </c:pt>
                <c:pt idx="2">
                  <c:v>9.2499999999999999E-2</c:v>
                </c:pt>
                <c:pt idx="3">
                  <c:v>0.13090000000000002</c:v>
                </c:pt>
                <c:pt idx="4">
                  <c:v>0.19059999999999999</c:v>
                </c:pt>
                <c:pt idx="5">
                  <c:v>0.31290000000000001</c:v>
                </c:pt>
                <c:pt idx="6">
                  <c:v>0.3982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C17-4995-B9CD-32CAADBAEC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57935"/>
        <c:axId val="21257455"/>
      </c:lineChart>
      <c:catAx>
        <c:axId val="100274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 sz="1200">
                    <a:solidFill>
                      <a:schemeClr val="tx1"/>
                    </a:solidFill>
                  </a:rPr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0284768"/>
        <c:crosses val="autoZero"/>
        <c:auto val="0"/>
        <c:lblAlgn val="ctr"/>
        <c:lblOffset val="100"/>
        <c:tickLblSkip val="1"/>
        <c:tickMarkSkip val="4"/>
        <c:noMultiLvlLbl val="0"/>
      </c:catAx>
      <c:valAx>
        <c:axId val="100284768"/>
        <c:scaling>
          <c:orientation val="minMax"/>
          <c:max val="12"/>
          <c:min val="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 sz="1200">
                    <a:solidFill>
                      <a:schemeClr val="tx1"/>
                    </a:solidFill>
                  </a:rPr>
                  <a:t>pH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274208"/>
        <c:crosses val="autoZero"/>
        <c:crossBetween val="between"/>
      </c:valAx>
      <c:valAx>
        <c:axId val="21257455"/>
        <c:scaling>
          <c:orientation val="minMax"/>
          <c:max val="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 sz="1200">
                    <a:solidFill>
                      <a:schemeClr val="tx1"/>
                    </a:solidFill>
                  </a:rPr>
                  <a:t>PET conversion</a:t>
                </a:r>
                <a:r>
                  <a:rPr lang="en-GB" sz="1200" baseline="0">
                    <a:solidFill>
                      <a:schemeClr val="tx1"/>
                    </a:solidFill>
                  </a:rPr>
                  <a:t> (%)</a:t>
                </a:r>
                <a:endParaRPr lang="en-GB" sz="1200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GB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1257935"/>
        <c:crosses val="max"/>
        <c:crossBetween val="between"/>
      </c:valAx>
      <c:catAx>
        <c:axId val="2125793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125745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4278691259100924"/>
          <c:y val="2.7211351228420055E-2"/>
          <c:w val="0.26317513614698618"/>
          <c:h val="0.33465172380792096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1"/>
          <c:tx>
            <c:strRef>
              <c:f>Extrageneous_combine!$C$4</c:f>
              <c:strCache>
                <c:ptCount val="1"/>
                <c:pt idx="0">
                  <c:v>PET conversion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cat>
            <c:numRef>
              <c:f>Extrageneous_combine!$B$5:$B$9</c:f>
              <c:numCache>
                <c:formatCode>General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</c:numCache>
            </c:numRef>
          </c:cat>
          <c:val>
            <c:numRef>
              <c:f>Extrageneous_combine!$C$5:$C$9</c:f>
              <c:numCache>
                <c:formatCode>General</c:formatCode>
                <c:ptCount val="5"/>
                <c:pt idx="0">
                  <c:v>100</c:v>
                </c:pt>
                <c:pt idx="1">
                  <c:v>91</c:v>
                </c:pt>
                <c:pt idx="2">
                  <c:v>81</c:v>
                </c:pt>
                <c:pt idx="3">
                  <c:v>77</c:v>
                </c:pt>
                <c:pt idx="4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3C-48B9-869C-E5C9321CF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87569023"/>
        <c:axId val="2087565183"/>
      </c:barChart>
      <c:barChart>
        <c:barDir val="col"/>
        <c:grouping val="clustered"/>
        <c:varyColors val="0"/>
        <c:ser>
          <c:idx val="1"/>
          <c:order val="0"/>
          <c:tx>
            <c:strRef>
              <c:f>Extrageneous_combine!$D$4</c:f>
              <c:strCache>
                <c:ptCount val="1"/>
                <c:pt idx="0">
                  <c:v>BHET added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numRef>
              <c:f>Extrageneous_combine!$B$5:$B$9</c:f>
              <c:numCache>
                <c:formatCode>General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</c:numCache>
            </c:numRef>
          </c:cat>
          <c:val>
            <c:numRef>
              <c:f>Extrageneous_combine!$D$5:$D$9</c:f>
              <c:numCache>
                <c:formatCode>General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3C-48B9-869C-E5C9321CF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8421471"/>
        <c:axId val="238409951"/>
      </c:barChart>
      <c:catAx>
        <c:axId val="2087569023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2087565183"/>
        <c:crosses val="autoZero"/>
        <c:auto val="1"/>
        <c:lblAlgn val="ctr"/>
        <c:lblOffset val="100"/>
        <c:noMultiLvlLbl val="0"/>
      </c:catAx>
      <c:valAx>
        <c:axId val="2087565183"/>
        <c:scaling>
          <c:orientation val="minMax"/>
          <c:max val="1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PET conmversion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2087569023"/>
        <c:crosses val="autoZero"/>
        <c:crossBetween val="between"/>
      </c:valAx>
      <c:valAx>
        <c:axId val="238409951"/>
        <c:scaling>
          <c:orientation val="minMax"/>
          <c:max val="2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Eqiuv. BHET added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rgbClr val="FF0000"/>
            </a:solidFill>
            <a:prstDash val="solid"/>
            <a:miter lim="800000"/>
          </a:ln>
          <a:effectLst/>
        </c:spPr>
        <c:txPr>
          <a:bodyPr/>
          <a:lstStyle/>
          <a:p>
            <a:pPr>
              <a:defRPr>
                <a:solidFill>
                  <a:srgbClr val="FF0000"/>
                </a:solidFill>
              </a:defRPr>
            </a:pPr>
            <a:endParaRPr lang="en-US"/>
          </a:p>
        </c:txPr>
        <c:crossAx val="238421471"/>
        <c:crosses val="max"/>
        <c:crossBetween val="between"/>
        <c:majorUnit val="0.5"/>
      </c:valAx>
      <c:catAx>
        <c:axId val="23842147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38409951"/>
        <c:crosses val="autoZero"/>
        <c:auto val="1"/>
        <c:lblAlgn val="ctr"/>
        <c:lblOffset val="100"/>
        <c:noMultiLvlLbl val="0"/>
      </c:catAx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1"/>
          <c:tx>
            <c:strRef>
              <c:f>Extrageneous_combine!$G$4</c:f>
              <c:strCache>
                <c:ptCount val="1"/>
                <c:pt idx="0">
                  <c:v>PET conversion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cat>
            <c:numRef>
              <c:f>Extrageneous_combine!$F$5:$F$8</c:f>
              <c:numCache>
                <c:formatCode>General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</c:numCache>
            </c:numRef>
          </c:cat>
          <c:val>
            <c:numRef>
              <c:f>Extrageneous_combine!$G$5:$G$8</c:f>
              <c:numCache>
                <c:formatCode>General</c:formatCode>
                <c:ptCount val="4"/>
                <c:pt idx="0">
                  <c:v>100</c:v>
                </c:pt>
                <c:pt idx="1">
                  <c:v>72</c:v>
                </c:pt>
                <c:pt idx="2">
                  <c:v>68</c:v>
                </c:pt>
                <c:pt idx="3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40-45EA-8FFB-AA459193AB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87569023"/>
        <c:axId val="2087565183"/>
      </c:barChart>
      <c:barChart>
        <c:barDir val="col"/>
        <c:grouping val="clustered"/>
        <c:varyColors val="0"/>
        <c:ser>
          <c:idx val="1"/>
          <c:order val="0"/>
          <c:tx>
            <c:strRef>
              <c:f>Extrageneous_combine!$H$4</c:f>
              <c:strCache>
                <c:ptCount val="1"/>
                <c:pt idx="0">
                  <c:v>Water added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numRef>
              <c:f>Extrageneous_combine!$F$5:$F$8</c:f>
              <c:numCache>
                <c:formatCode>General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</c:numCache>
            </c:numRef>
          </c:cat>
          <c:val>
            <c:numRef>
              <c:f>Extrageneous_combine!$H$5:$H$8</c:f>
              <c:numCache>
                <c:formatCode>General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40-45EA-8FFB-AA459193AB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59936335"/>
        <c:axId val="1259913775"/>
      </c:barChart>
      <c:catAx>
        <c:axId val="2087569023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2087565183"/>
        <c:crosses val="autoZero"/>
        <c:auto val="1"/>
        <c:lblAlgn val="ctr"/>
        <c:lblOffset val="100"/>
        <c:noMultiLvlLbl val="0"/>
      </c:catAx>
      <c:valAx>
        <c:axId val="2087565183"/>
        <c:scaling>
          <c:orientation val="minMax"/>
          <c:max val="1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PET conmversion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2087569023"/>
        <c:crosses val="autoZero"/>
        <c:crossBetween val="between"/>
      </c:valAx>
      <c:valAx>
        <c:axId val="1259913775"/>
        <c:scaling>
          <c:orientation val="minMax"/>
          <c:max val="10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Eqiuv.</a:t>
                </a:r>
                <a:r>
                  <a:rPr lang="en-GB" baseline="0"/>
                  <a:t> Water added</a:t>
                </a:r>
                <a:endParaRPr lang="en-GB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rgbClr val="FF0000"/>
            </a:solidFill>
            <a:prstDash val="solid"/>
            <a:miter lim="800000"/>
          </a:ln>
          <a:effectLst/>
        </c:spPr>
        <c:txPr>
          <a:bodyPr/>
          <a:lstStyle/>
          <a:p>
            <a:pPr>
              <a:defRPr>
                <a:solidFill>
                  <a:srgbClr val="FF0000"/>
                </a:solidFill>
              </a:defRPr>
            </a:pPr>
            <a:endParaRPr lang="en-US"/>
          </a:p>
        </c:txPr>
        <c:crossAx val="1259936335"/>
        <c:crosses val="max"/>
        <c:crossBetween val="between"/>
        <c:majorUnit val="2"/>
      </c:valAx>
      <c:catAx>
        <c:axId val="125993633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59913775"/>
        <c:crosses val="autoZero"/>
        <c:auto val="1"/>
        <c:lblAlgn val="ctr"/>
        <c:lblOffset val="100"/>
        <c:noMultiLvlLbl val="0"/>
      </c:catAx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.xml"/><Relationship Id="rId3" Type="http://schemas.openxmlformats.org/officeDocument/2006/relationships/chart" Target="../charts/chart14.xml"/><Relationship Id="rId7" Type="http://schemas.openxmlformats.org/officeDocument/2006/relationships/chart" Target="../charts/chart18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6" Type="http://schemas.openxmlformats.org/officeDocument/2006/relationships/chart" Target="../charts/chart17.xml"/><Relationship Id="rId5" Type="http://schemas.openxmlformats.org/officeDocument/2006/relationships/chart" Target="../charts/chart16.xml"/><Relationship Id="rId4" Type="http://schemas.openxmlformats.org/officeDocument/2006/relationships/chart" Target="../charts/chart15.xml"/><Relationship Id="rId9" Type="http://schemas.openxmlformats.org/officeDocument/2006/relationships/chart" Target="../charts/chart2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6" Type="http://schemas.openxmlformats.org/officeDocument/2006/relationships/image" Target="../media/image1.png"/><Relationship Id="rId5" Type="http://schemas.openxmlformats.org/officeDocument/2006/relationships/customXml" Target="../ink/ink1.xml"/><Relationship Id="rId4" Type="http://schemas.openxmlformats.org/officeDocument/2006/relationships/chart" Target="../charts/chart24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2.xml"/><Relationship Id="rId3" Type="http://schemas.openxmlformats.org/officeDocument/2006/relationships/chart" Target="../charts/chart27.xml"/><Relationship Id="rId7" Type="http://schemas.openxmlformats.org/officeDocument/2006/relationships/chart" Target="../charts/chart31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Relationship Id="rId9" Type="http://schemas.openxmlformats.org/officeDocument/2006/relationships/chart" Target="../charts/chart33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6.xml"/><Relationship Id="rId2" Type="http://schemas.openxmlformats.org/officeDocument/2006/relationships/chart" Target="../charts/chart35.xml"/><Relationship Id="rId1" Type="http://schemas.openxmlformats.org/officeDocument/2006/relationships/chart" Target="../charts/chart34.xml"/><Relationship Id="rId4" Type="http://schemas.openxmlformats.org/officeDocument/2006/relationships/chart" Target="../charts/chart37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5.xml"/><Relationship Id="rId3" Type="http://schemas.openxmlformats.org/officeDocument/2006/relationships/chart" Target="../charts/chart40.xml"/><Relationship Id="rId7" Type="http://schemas.openxmlformats.org/officeDocument/2006/relationships/chart" Target="../charts/chart44.xml"/><Relationship Id="rId2" Type="http://schemas.openxmlformats.org/officeDocument/2006/relationships/chart" Target="../charts/chart39.xml"/><Relationship Id="rId1" Type="http://schemas.openxmlformats.org/officeDocument/2006/relationships/chart" Target="../charts/chart38.xml"/><Relationship Id="rId6" Type="http://schemas.openxmlformats.org/officeDocument/2006/relationships/chart" Target="../charts/chart43.xml"/><Relationship Id="rId5" Type="http://schemas.openxmlformats.org/officeDocument/2006/relationships/chart" Target="../charts/chart42.xml"/><Relationship Id="rId4" Type="http://schemas.openxmlformats.org/officeDocument/2006/relationships/chart" Target="../charts/chart41.xml"/><Relationship Id="rId9" Type="http://schemas.openxmlformats.org/officeDocument/2006/relationships/chart" Target="../charts/chart46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9.xml"/><Relationship Id="rId2" Type="http://schemas.openxmlformats.org/officeDocument/2006/relationships/chart" Target="../charts/chart48.xml"/><Relationship Id="rId1" Type="http://schemas.openxmlformats.org/officeDocument/2006/relationships/chart" Target="../charts/chart47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7.xml"/><Relationship Id="rId3" Type="http://schemas.openxmlformats.org/officeDocument/2006/relationships/chart" Target="../charts/chart52.xml"/><Relationship Id="rId7" Type="http://schemas.openxmlformats.org/officeDocument/2006/relationships/chart" Target="../charts/chart56.xml"/><Relationship Id="rId2" Type="http://schemas.openxmlformats.org/officeDocument/2006/relationships/chart" Target="../charts/chart51.xml"/><Relationship Id="rId1" Type="http://schemas.openxmlformats.org/officeDocument/2006/relationships/chart" Target="../charts/chart50.xml"/><Relationship Id="rId6" Type="http://schemas.openxmlformats.org/officeDocument/2006/relationships/chart" Target="../charts/chart55.xml"/><Relationship Id="rId5" Type="http://schemas.openxmlformats.org/officeDocument/2006/relationships/chart" Target="../charts/chart54.xml"/><Relationship Id="rId4" Type="http://schemas.openxmlformats.org/officeDocument/2006/relationships/chart" Target="../charts/chart53.xml"/><Relationship Id="rId9" Type="http://schemas.openxmlformats.org/officeDocument/2006/relationships/chart" Target="../charts/chart58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1.xml"/><Relationship Id="rId2" Type="http://schemas.openxmlformats.org/officeDocument/2006/relationships/chart" Target="../charts/chart60.xml"/><Relationship Id="rId1" Type="http://schemas.openxmlformats.org/officeDocument/2006/relationships/chart" Target="../charts/chart59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4.xml"/><Relationship Id="rId2" Type="http://schemas.openxmlformats.org/officeDocument/2006/relationships/chart" Target="../charts/chart63.xml"/><Relationship Id="rId1" Type="http://schemas.openxmlformats.org/officeDocument/2006/relationships/chart" Target="../charts/chart62.xml"/><Relationship Id="rId5" Type="http://schemas.openxmlformats.org/officeDocument/2006/relationships/chart" Target="../charts/chart66.xml"/><Relationship Id="rId4" Type="http://schemas.openxmlformats.org/officeDocument/2006/relationships/chart" Target="../charts/chart65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8.xml"/><Relationship Id="rId1" Type="http://schemas.openxmlformats.org/officeDocument/2006/relationships/chart" Target="../charts/chart67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1.xml"/><Relationship Id="rId2" Type="http://schemas.openxmlformats.org/officeDocument/2006/relationships/chart" Target="../charts/chart70.xml"/><Relationship Id="rId1" Type="http://schemas.openxmlformats.org/officeDocument/2006/relationships/chart" Target="../charts/chart69.xml"/><Relationship Id="rId5" Type="http://schemas.openxmlformats.org/officeDocument/2006/relationships/chart" Target="../charts/chart73.xml"/><Relationship Id="rId4" Type="http://schemas.openxmlformats.org/officeDocument/2006/relationships/chart" Target="../charts/chart72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5.xml"/><Relationship Id="rId1" Type="http://schemas.openxmlformats.org/officeDocument/2006/relationships/chart" Target="../charts/chart74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7.xml"/><Relationship Id="rId1" Type="http://schemas.openxmlformats.org/officeDocument/2006/relationships/chart" Target="../charts/chart7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111578</xdr:colOff>
      <xdr:row>0</xdr:row>
      <xdr:rowOff>139926</xdr:rowOff>
    </xdr:from>
    <xdr:to>
      <xdr:col>13</xdr:col>
      <xdr:colOff>335643</xdr:colOff>
      <xdr:row>17</xdr:row>
      <xdr:rowOff>132895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AA3FAF6-ACA8-466C-BE78-FB6DEFDA3A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497514</xdr:colOff>
      <xdr:row>1</xdr:row>
      <xdr:rowOff>28317</xdr:rowOff>
    </xdr:from>
    <xdr:to>
      <xdr:col>19</xdr:col>
      <xdr:colOff>313765</xdr:colOff>
      <xdr:row>17</xdr:row>
      <xdr:rowOff>78441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A161335-743C-4E76-470A-44CEBABA85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537883</xdr:colOff>
      <xdr:row>17</xdr:row>
      <xdr:rowOff>124384</xdr:rowOff>
    </xdr:from>
    <xdr:to>
      <xdr:col>31</xdr:col>
      <xdr:colOff>595406</xdr:colOff>
      <xdr:row>34</xdr:row>
      <xdr:rowOff>107202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9E21BCD-38A1-8994-B683-902B6D58692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397062</xdr:colOff>
      <xdr:row>1</xdr:row>
      <xdr:rowOff>74705</xdr:rowOff>
    </xdr:from>
    <xdr:to>
      <xdr:col>33</xdr:col>
      <xdr:colOff>134471</xdr:colOff>
      <xdr:row>16</xdr:row>
      <xdr:rowOff>128493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D4C3B62-A43D-CD37-1B92-47FBE15BB3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31</xdr:row>
      <xdr:rowOff>0</xdr:rowOff>
    </xdr:from>
    <xdr:to>
      <xdr:col>25</xdr:col>
      <xdr:colOff>220890</xdr:colOff>
      <xdr:row>47</xdr:row>
      <xdr:rowOff>169711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DDFB7F-9EDE-4C9C-A627-62B8F776B5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477236</xdr:colOff>
      <xdr:row>13</xdr:row>
      <xdr:rowOff>168561</xdr:rowOff>
    </xdr:from>
    <xdr:to>
      <xdr:col>17</xdr:col>
      <xdr:colOff>346074</xdr:colOff>
      <xdr:row>40</xdr:row>
      <xdr:rowOff>98425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DF72622-F8C5-47BD-9D5F-8D5B5F7FC9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314326</xdr:colOff>
      <xdr:row>15</xdr:row>
      <xdr:rowOff>1587</xdr:rowOff>
    </xdr:from>
    <xdr:to>
      <xdr:col>26</xdr:col>
      <xdr:colOff>33618</xdr:colOff>
      <xdr:row>31</xdr:row>
      <xdr:rowOff>44823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1E1BE13-1213-1DD4-FD0F-17F5DF868F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7</xdr:col>
      <xdr:colOff>193996</xdr:colOff>
      <xdr:row>18</xdr:row>
      <xdr:rowOff>142194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7AB6FE7-FF30-4D45-BCC9-9E603FA50C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48531</xdr:colOff>
      <xdr:row>13</xdr:row>
      <xdr:rowOff>44677</xdr:rowOff>
    </xdr:from>
    <xdr:to>
      <xdr:col>22</xdr:col>
      <xdr:colOff>216807</xdr:colOff>
      <xdr:row>26</xdr:row>
      <xdr:rowOff>150586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BF5E39F-D89D-4356-ADD4-701B985E9C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161925</xdr:colOff>
      <xdr:row>33</xdr:row>
      <xdr:rowOff>96837</xdr:rowOff>
    </xdr:from>
    <xdr:to>
      <xdr:col>18</xdr:col>
      <xdr:colOff>190500</xdr:colOff>
      <xdr:row>48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D0406AC-51D3-405E-9A8B-6568E74DF3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303399</xdr:colOff>
      <xdr:row>28</xdr:row>
      <xdr:rowOff>77974</xdr:rowOff>
    </xdr:from>
    <xdr:to>
      <xdr:col>9</xdr:col>
      <xdr:colOff>7563</xdr:colOff>
      <xdr:row>43</xdr:row>
      <xdr:rowOff>97585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0052638-2FAB-D489-BBA5-7CC0367F86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238125</xdr:colOff>
      <xdr:row>41</xdr:row>
      <xdr:rowOff>149225</xdr:rowOff>
    </xdr:from>
    <xdr:to>
      <xdr:col>12</xdr:col>
      <xdr:colOff>542925</xdr:colOff>
      <xdr:row>53</xdr:row>
      <xdr:rowOff>137525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2BD5B08-6123-41A1-9DAD-7805734F65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47625</xdr:colOff>
      <xdr:row>41</xdr:row>
      <xdr:rowOff>161925</xdr:rowOff>
    </xdr:from>
    <xdr:to>
      <xdr:col>23</xdr:col>
      <xdr:colOff>352425</xdr:colOff>
      <xdr:row>53</xdr:row>
      <xdr:rowOff>150225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7EBA6C2-353A-47E3-A425-04BE6B3AE3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387350</xdr:colOff>
      <xdr:row>56</xdr:row>
      <xdr:rowOff>63500</xdr:rowOff>
    </xdr:from>
    <xdr:to>
      <xdr:col>15</xdr:col>
      <xdr:colOff>82550</xdr:colOff>
      <xdr:row>68</xdr:row>
      <xdr:rowOff>54975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5EA3A03-657C-4FD9-B28F-DDD85142E9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47625</xdr:colOff>
      <xdr:row>11</xdr:row>
      <xdr:rowOff>44450</xdr:rowOff>
    </xdr:from>
    <xdr:to>
      <xdr:col>4</xdr:col>
      <xdr:colOff>600075</xdr:colOff>
      <xdr:row>23</xdr:row>
      <xdr:rowOff>35925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D645B51-F235-4D1D-9CDA-98F1A1293E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34925</xdr:colOff>
      <xdr:row>11</xdr:row>
      <xdr:rowOff>47625</xdr:rowOff>
    </xdr:from>
    <xdr:to>
      <xdr:col>12</xdr:col>
      <xdr:colOff>587375</xdr:colOff>
      <xdr:row>23</xdr:row>
      <xdr:rowOff>35925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E010BD-1D30-400B-85A9-199BB7E84A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15875</xdr:colOff>
      <xdr:row>11</xdr:row>
      <xdr:rowOff>101600</xdr:rowOff>
    </xdr:from>
    <xdr:to>
      <xdr:col>20</xdr:col>
      <xdr:colOff>568325</xdr:colOff>
      <xdr:row>23</xdr:row>
      <xdr:rowOff>96250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F79AD80-E176-4976-B095-24C7223A6F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24</xdr:row>
      <xdr:rowOff>0</xdr:rowOff>
    </xdr:from>
    <xdr:to>
      <xdr:col>4</xdr:col>
      <xdr:colOff>552450</xdr:colOff>
      <xdr:row>35</xdr:row>
      <xdr:rowOff>169275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3EEC6D1-CB4B-4E23-B500-DC46229065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25400</xdr:colOff>
      <xdr:row>23</xdr:row>
      <xdr:rowOff>142875</xdr:rowOff>
    </xdr:from>
    <xdr:to>
      <xdr:col>12</xdr:col>
      <xdr:colOff>577850</xdr:colOff>
      <xdr:row>35</xdr:row>
      <xdr:rowOff>134350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ADA721C-0F9D-42D3-9CFB-B35025730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16</xdr:col>
      <xdr:colOff>0</xdr:colOff>
      <xdr:row>24</xdr:row>
      <xdr:rowOff>0</xdr:rowOff>
    </xdr:from>
    <xdr:to>
      <xdr:col>20</xdr:col>
      <xdr:colOff>552450</xdr:colOff>
      <xdr:row>35</xdr:row>
      <xdr:rowOff>175625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5FCA3E6-1762-4EF6-AF3C-E0A7ACAA81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434223</xdr:colOff>
      <xdr:row>11</xdr:row>
      <xdr:rowOff>131028</xdr:rowOff>
    </xdr:from>
    <xdr:to>
      <xdr:col>6</xdr:col>
      <xdr:colOff>49755</xdr:colOff>
      <xdr:row>30</xdr:row>
      <xdr:rowOff>26348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91AEA73-3A3E-4080-8634-A399EE5628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503237</xdr:colOff>
      <xdr:row>14</xdr:row>
      <xdr:rowOff>179387</xdr:rowOff>
    </xdr:from>
    <xdr:to>
      <xdr:col>13</xdr:col>
      <xdr:colOff>198437</xdr:colOff>
      <xdr:row>30</xdr:row>
      <xdr:rowOff>30162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22D2185-F234-4FA2-94EC-FBFAFCDB08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561975</xdr:colOff>
      <xdr:row>15</xdr:row>
      <xdr:rowOff>93662</xdr:rowOff>
    </xdr:from>
    <xdr:to>
      <xdr:col>21</xdr:col>
      <xdr:colOff>257175</xdr:colOff>
      <xdr:row>30</xdr:row>
      <xdr:rowOff>125412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24C36C6-5F57-4956-9F4C-A2B77AD002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30442</xdr:colOff>
      <xdr:row>14</xdr:row>
      <xdr:rowOff>135590</xdr:rowOff>
    </xdr:from>
    <xdr:to>
      <xdr:col>29</xdr:col>
      <xdr:colOff>372968</xdr:colOff>
      <xdr:row>30</xdr:row>
      <xdr:rowOff>13259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C708F41-B37C-4464-EA1D-D214C7359A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4</xdr:col>
      <xdr:colOff>63009</xdr:colOff>
      <xdr:row>34</xdr:row>
      <xdr:rowOff>63182</xdr:rowOff>
    </xdr:from>
    <xdr:to>
      <xdr:col>4</xdr:col>
      <xdr:colOff>66544</xdr:colOff>
      <xdr:row>34</xdr:row>
      <xdr:rowOff>66717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13" name="Ink 12">
              <a:extLst>
                <a:ext uri="{FF2B5EF4-FFF2-40B4-BE49-F238E27FC236}">
                  <a16:creationId xmlns:a16="http://schemas.microsoft.com/office/drawing/2014/main" id="{127E7353-9AA0-F499-14F3-E22467EFF31B}"/>
                </a:ext>
              </a:extLst>
            </xdr14:cNvPr>
            <xdr14:cNvContentPartPr/>
          </xdr14:nvContentPartPr>
          <xdr14:nvPr macro=""/>
          <xdr14:xfrm>
            <a:off x="2490120" y="6300293"/>
            <a:ext cx="360" cy="360"/>
          </xdr14:xfrm>
        </xdr:contentPart>
      </mc:Choice>
      <mc:Fallback xmlns="">
        <xdr:pic>
          <xdr:nvPicPr>
            <xdr:cNvPr id="13" name="Ink 12">
              <a:extLst>
                <a:ext uri="{FF2B5EF4-FFF2-40B4-BE49-F238E27FC236}">
                  <a16:creationId xmlns:a16="http://schemas.microsoft.com/office/drawing/2014/main" id="{127E7353-9AA0-F499-14F3-E22467EFF31B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2484000" y="6294173"/>
              <a:ext cx="12600" cy="126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238125</xdr:colOff>
      <xdr:row>43</xdr:row>
      <xdr:rowOff>149225</xdr:rowOff>
    </xdr:from>
    <xdr:to>
      <xdr:col>12</xdr:col>
      <xdr:colOff>542925</xdr:colOff>
      <xdr:row>55</xdr:row>
      <xdr:rowOff>137525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C27B6C-0BBB-4E70-BEE7-AC17056AC2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47625</xdr:colOff>
      <xdr:row>43</xdr:row>
      <xdr:rowOff>161925</xdr:rowOff>
    </xdr:from>
    <xdr:to>
      <xdr:col>23</xdr:col>
      <xdr:colOff>352425</xdr:colOff>
      <xdr:row>55</xdr:row>
      <xdr:rowOff>150225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57FC49-18BA-4DD4-8EA5-0162194AC5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387350</xdr:colOff>
      <xdr:row>58</xdr:row>
      <xdr:rowOff>63500</xdr:rowOff>
    </xdr:from>
    <xdr:to>
      <xdr:col>15</xdr:col>
      <xdr:colOff>82550</xdr:colOff>
      <xdr:row>70</xdr:row>
      <xdr:rowOff>54975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B763D77-8C88-4711-AC49-BBD55E8295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47625</xdr:colOff>
      <xdr:row>13</xdr:row>
      <xdr:rowOff>44450</xdr:rowOff>
    </xdr:from>
    <xdr:to>
      <xdr:col>4</xdr:col>
      <xdr:colOff>600075</xdr:colOff>
      <xdr:row>25</xdr:row>
      <xdr:rowOff>35925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5D2126E-62A6-46EC-82F3-B49F2B12F4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34925</xdr:colOff>
      <xdr:row>13</xdr:row>
      <xdr:rowOff>47625</xdr:rowOff>
    </xdr:from>
    <xdr:to>
      <xdr:col>12</xdr:col>
      <xdr:colOff>587375</xdr:colOff>
      <xdr:row>25</xdr:row>
      <xdr:rowOff>35925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336B5AA-4FDA-4961-BFBE-CE099AED3E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15875</xdr:colOff>
      <xdr:row>13</xdr:row>
      <xdr:rowOff>101600</xdr:rowOff>
    </xdr:from>
    <xdr:to>
      <xdr:col>20</xdr:col>
      <xdr:colOff>568325</xdr:colOff>
      <xdr:row>25</xdr:row>
      <xdr:rowOff>96250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38B1AE9-A063-4CAB-98FB-ADD3D0EC08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26</xdr:row>
      <xdr:rowOff>0</xdr:rowOff>
    </xdr:from>
    <xdr:to>
      <xdr:col>4</xdr:col>
      <xdr:colOff>552450</xdr:colOff>
      <xdr:row>37</xdr:row>
      <xdr:rowOff>169275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53146CD-601F-4914-A4FC-A22742002B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25400</xdr:colOff>
      <xdr:row>25</xdr:row>
      <xdr:rowOff>142875</xdr:rowOff>
    </xdr:from>
    <xdr:to>
      <xdr:col>12</xdr:col>
      <xdr:colOff>577850</xdr:colOff>
      <xdr:row>37</xdr:row>
      <xdr:rowOff>134350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4AD7E49-676A-4E02-BA3D-4C4D92BB75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16</xdr:col>
      <xdr:colOff>0</xdr:colOff>
      <xdr:row>26</xdr:row>
      <xdr:rowOff>0</xdr:rowOff>
    </xdr:from>
    <xdr:to>
      <xdr:col>20</xdr:col>
      <xdr:colOff>552450</xdr:colOff>
      <xdr:row>37</xdr:row>
      <xdr:rowOff>175625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7F9C88E-991D-4760-AAC0-1BBDC33DC9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238125</xdr:colOff>
      <xdr:row>11</xdr:row>
      <xdr:rowOff>112712</xdr:rowOff>
    </xdr:from>
    <xdr:to>
      <xdr:col>26</xdr:col>
      <xdr:colOff>542925</xdr:colOff>
      <xdr:row>26</xdr:row>
      <xdr:rowOff>144462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F6B7AE0-506A-8E3A-982F-16964CC8FD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387350</xdr:colOff>
      <xdr:row>12</xdr:row>
      <xdr:rowOff>7937</xdr:rowOff>
    </xdr:from>
    <xdr:to>
      <xdr:col>18</xdr:col>
      <xdr:colOff>82550</xdr:colOff>
      <xdr:row>27</xdr:row>
      <xdr:rowOff>39687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3E3A969-485A-57D8-A979-B65CAE8B56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369887</xdr:colOff>
      <xdr:row>13</xdr:row>
      <xdr:rowOff>106362</xdr:rowOff>
    </xdr:from>
    <xdr:to>
      <xdr:col>8</xdr:col>
      <xdr:colOff>457200</xdr:colOff>
      <xdr:row>30</xdr:row>
      <xdr:rowOff>123825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3D45ADA-2F85-C6FD-67C2-9F53CCD312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38</xdr:row>
      <xdr:rowOff>0</xdr:rowOff>
    </xdr:from>
    <xdr:to>
      <xdr:col>16</xdr:col>
      <xdr:colOff>87313</xdr:colOff>
      <xdr:row>55</xdr:row>
      <xdr:rowOff>17462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B99165C-5635-4AD3-8688-EC863D556F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263525</xdr:colOff>
      <xdr:row>43</xdr:row>
      <xdr:rowOff>149225</xdr:rowOff>
    </xdr:from>
    <xdr:to>
      <xdr:col>12</xdr:col>
      <xdr:colOff>568325</xdr:colOff>
      <xdr:row>55</xdr:row>
      <xdr:rowOff>140700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4DC67B-9776-4021-A620-5B61F17438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47625</xdr:colOff>
      <xdr:row>43</xdr:row>
      <xdr:rowOff>161925</xdr:rowOff>
    </xdr:from>
    <xdr:to>
      <xdr:col>23</xdr:col>
      <xdr:colOff>352425</xdr:colOff>
      <xdr:row>55</xdr:row>
      <xdr:rowOff>150225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C1FF67D-6D74-45FB-9A1D-A2E10B9CD0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387350</xdr:colOff>
      <xdr:row>58</xdr:row>
      <xdr:rowOff>63500</xdr:rowOff>
    </xdr:from>
    <xdr:to>
      <xdr:col>15</xdr:col>
      <xdr:colOff>82550</xdr:colOff>
      <xdr:row>70</xdr:row>
      <xdr:rowOff>54975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E5B4440-6314-4B48-912C-C038DAC937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47625</xdr:colOff>
      <xdr:row>13</xdr:row>
      <xdr:rowOff>44450</xdr:rowOff>
    </xdr:from>
    <xdr:to>
      <xdr:col>4</xdr:col>
      <xdr:colOff>600075</xdr:colOff>
      <xdr:row>25</xdr:row>
      <xdr:rowOff>35925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2F4C17B-1EEC-45BD-A92E-A3F0099232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34925</xdr:colOff>
      <xdr:row>13</xdr:row>
      <xdr:rowOff>47625</xdr:rowOff>
    </xdr:from>
    <xdr:to>
      <xdr:col>12</xdr:col>
      <xdr:colOff>587375</xdr:colOff>
      <xdr:row>25</xdr:row>
      <xdr:rowOff>35925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7022EF1-122E-4DFD-88BF-2593184991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15875</xdr:colOff>
      <xdr:row>13</xdr:row>
      <xdr:rowOff>101600</xdr:rowOff>
    </xdr:from>
    <xdr:to>
      <xdr:col>20</xdr:col>
      <xdr:colOff>568325</xdr:colOff>
      <xdr:row>25</xdr:row>
      <xdr:rowOff>96250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9FD2349-C21E-4B3A-93EC-1F4B958108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26</xdr:row>
      <xdr:rowOff>0</xdr:rowOff>
    </xdr:from>
    <xdr:to>
      <xdr:col>4</xdr:col>
      <xdr:colOff>552450</xdr:colOff>
      <xdr:row>37</xdr:row>
      <xdr:rowOff>169275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1E8868B-D795-4B8A-9ACE-CA269D181E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25400</xdr:colOff>
      <xdr:row>25</xdr:row>
      <xdr:rowOff>142875</xdr:rowOff>
    </xdr:from>
    <xdr:to>
      <xdr:col>12</xdr:col>
      <xdr:colOff>577850</xdr:colOff>
      <xdr:row>37</xdr:row>
      <xdr:rowOff>134350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BB6AFA5-C456-4B2B-9F0F-70F46ABC38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16</xdr:col>
      <xdr:colOff>0</xdr:colOff>
      <xdr:row>26</xdr:row>
      <xdr:rowOff>0</xdr:rowOff>
    </xdr:from>
    <xdr:to>
      <xdr:col>20</xdr:col>
      <xdr:colOff>552450</xdr:colOff>
      <xdr:row>37</xdr:row>
      <xdr:rowOff>175625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6689084-F7A0-47EA-B15A-16CE1B9044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177800</xdr:colOff>
      <xdr:row>11</xdr:row>
      <xdr:rowOff>96837</xdr:rowOff>
    </xdr:from>
    <xdr:to>
      <xdr:col>8</xdr:col>
      <xdr:colOff>476250</xdr:colOff>
      <xdr:row>26</xdr:row>
      <xdr:rowOff>122237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D18B469-64E7-4267-9AAA-30E1D85EEE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144462</xdr:colOff>
      <xdr:row>10</xdr:row>
      <xdr:rowOff>173036</xdr:rowOff>
    </xdr:from>
    <xdr:to>
      <xdr:col>22</xdr:col>
      <xdr:colOff>409575</xdr:colOff>
      <xdr:row>27</xdr:row>
      <xdr:rowOff>9524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84C13F7-54AB-47F7-2952-E8248ED0BE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608012</xdr:colOff>
      <xdr:row>11</xdr:row>
      <xdr:rowOff>160337</xdr:rowOff>
    </xdr:from>
    <xdr:to>
      <xdr:col>16</xdr:col>
      <xdr:colOff>303212</xdr:colOff>
      <xdr:row>27</xdr:row>
      <xdr:rowOff>7937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A22264F-D623-9F71-18E1-149447D02D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606425</xdr:colOff>
      <xdr:row>43</xdr:row>
      <xdr:rowOff>168275</xdr:rowOff>
    </xdr:from>
    <xdr:to>
      <xdr:col>14</xdr:col>
      <xdr:colOff>301625</xdr:colOff>
      <xdr:row>55</xdr:row>
      <xdr:rowOff>159750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7303D04-5FFE-4F59-8C18-B87EA0315B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47625</xdr:colOff>
      <xdr:row>43</xdr:row>
      <xdr:rowOff>161925</xdr:rowOff>
    </xdr:from>
    <xdr:to>
      <xdr:col>23</xdr:col>
      <xdr:colOff>352425</xdr:colOff>
      <xdr:row>55</xdr:row>
      <xdr:rowOff>150225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63E669A-195B-48E7-AFDD-6D45C83932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387350</xdr:colOff>
      <xdr:row>58</xdr:row>
      <xdr:rowOff>63500</xdr:rowOff>
    </xdr:from>
    <xdr:to>
      <xdr:col>15</xdr:col>
      <xdr:colOff>82550</xdr:colOff>
      <xdr:row>70</xdr:row>
      <xdr:rowOff>54975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F33D3F3-CB41-428D-90BB-0EADB352B1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47625</xdr:colOff>
      <xdr:row>13</xdr:row>
      <xdr:rowOff>44450</xdr:rowOff>
    </xdr:from>
    <xdr:to>
      <xdr:col>4</xdr:col>
      <xdr:colOff>600075</xdr:colOff>
      <xdr:row>25</xdr:row>
      <xdr:rowOff>35925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32FB2B3-A84B-4EBD-A085-217C3B33AF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34925</xdr:colOff>
      <xdr:row>13</xdr:row>
      <xdr:rowOff>47625</xdr:rowOff>
    </xdr:from>
    <xdr:to>
      <xdr:col>12</xdr:col>
      <xdr:colOff>587375</xdr:colOff>
      <xdr:row>25</xdr:row>
      <xdr:rowOff>35925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57BECE-4844-4F8F-88BD-56EBA0BE96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15875</xdr:colOff>
      <xdr:row>13</xdr:row>
      <xdr:rowOff>101600</xdr:rowOff>
    </xdr:from>
    <xdr:to>
      <xdr:col>20</xdr:col>
      <xdr:colOff>568325</xdr:colOff>
      <xdr:row>25</xdr:row>
      <xdr:rowOff>96250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2DB2BF1-2B6E-4D6F-A432-EF6D72F574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26</xdr:row>
      <xdr:rowOff>0</xdr:rowOff>
    </xdr:from>
    <xdr:to>
      <xdr:col>4</xdr:col>
      <xdr:colOff>552450</xdr:colOff>
      <xdr:row>37</xdr:row>
      <xdr:rowOff>169275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1F14FB2-5F5A-4FC8-9F5A-AC86DAA534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25400</xdr:colOff>
      <xdr:row>25</xdr:row>
      <xdr:rowOff>142875</xdr:rowOff>
    </xdr:from>
    <xdr:to>
      <xdr:col>12</xdr:col>
      <xdr:colOff>577850</xdr:colOff>
      <xdr:row>37</xdr:row>
      <xdr:rowOff>134350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3FC7025-B9C3-4CB6-A437-D9166D7DEC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16</xdr:col>
      <xdr:colOff>0</xdr:colOff>
      <xdr:row>26</xdr:row>
      <xdr:rowOff>0</xdr:rowOff>
    </xdr:from>
    <xdr:to>
      <xdr:col>20</xdr:col>
      <xdr:colOff>552450</xdr:colOff>
      <xdr:row>37</xdr:row>
      <xdr:rowOff>175625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BA2650A-7A16-42BD-A8C1-3AF7D3F023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603250</xdr:colOff>
      <xdr:row>3</xdr:row>
      <xdr:rowOff>31750</xdr:rowOff>
    </xdr:from>
    <xdr:to>
      <xdr:col>6</xdr:col>
      <xdr:colOff>22225</xdr:colOff>
      <xdr:row>18</xdr:row>
      <xdr:rowOff>182563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EDF3DAD-6510-4EBC-BBB6-4AF3E49695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80963</xdr:colOff>
      <xdr:row>3</xdr:row>
      <xdr:rowOff>41275</xdr:rowOff>
    </xdr:from>
    <xdr:to>
      <xdr:col>13</xdr:col>
      <xdr:colOff>389964</xdr:colOff>
      <xdr:row>18</xdr:row>
      <xdr:rowOff>168836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DFAE4C4-352A-4B42-ACCE-6BB882FDAD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396875</xdr:colOff>
      <xdr:row>3</xdr:row>
      <xdr:rowOff>87313</xdr:rowOff>
    </xdr:from>
    <xdr:to>
      <xdr:col>22</xdr:col>
      <xdr:colOff>94689</xdr:colOff>
      <xdr:row>19</xdr:row>
      <xdr:rowOff>32311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0F85ABE-7184-4B90-8EF9-28BE9FDB34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38101</xdr:colOff>
      <xdr:row>1</xdr:row>
      <xdr:rowOff>85725</xdr:rowOff>
    </xdr:from>
    <xdr:to>
      <xdr:col>19</xdr:col>
      <xdr:colOff>463551</xdr:colOff>
      <xdr:row>20</xdr:row>
      <xdr:rowOff>82550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594C10F-242A-4118-B262-73AD8A6172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176909</xdr:colOff>
      <xdr:row>2</xdr:row>
      <xdr:rowOff>173092</xdr:rowOff>
    </xdr:from>
    <xdr:to>
      <xdr:col>25</xdr:col>
      <xdr:colOff>475303</xdr:colOff>
      <xdr:row>19</xdr:row>
      <xdr:rowOff>69905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157B4D7-F169-0B21-4A0A-E5B2394CAC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106446</xdr:colOff>
      <xdr:row>12</xdr:row>
      <xdr:rowOff>17295</xdr:rowOff>
    </xdr:from>
    <xdr:to>
      <xdr:col>6</xdr:col>
      <xdr:colOff>544596</xdr:colOff>
      <xdr:row>29</xdr:row>
      <xdr:rowOff>56983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3790364-7EF2-BE5E-D767-662BE588F7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20067</xdr:colOff>
      <xdr:row>12</xdr:row>
      <xdr:rowOff>15081</xdr:rowOff>
    </xdr:from>
    <xdr:to>
      <xdr:col>12</xdr:col>
      <xdr:colOff>568548</xdr:colOff>
      <xdr:row>29</xdr:row>
      <xdr:rowOff>32544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98BA03D-E9B0-0742-D169-AA5593B009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317802</xdr:colOff>
      <xdr:row>21</xdr:row>
      <xdr:rowOff>162531</xdr:rowOff>
    </xdr:from>
    <xdr:to>
      <xdr:col>28</xdr:col>
      <xdr:colOff>504069</xdr:colOff>
      <xdr:row>44</xdr:row>
      <xdr:rowOff>4687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A3D62EB-EF43-4439-B7C7-F9CE08C102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163512</xdr:colOff>
      <xdr:row>13</xdr:row>
      <xdr:rowOff>160337</xdr:rowOff>
    </xdr:from>
    <xdr:to>
      <xdr:col>8</xdr:col>
      <xdr:colOff>398462</xdr:colOff>
      <xdr:row>29</xdr:row>
      <xdr:rowOff>1587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279E528-7A78-444C-9CA4-3BBDCFC781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14</xdr:row>
      <xdr:rowOff>0</xdr:rowOff>
    </xdr:from>
    <xdr:to>
      <xdr:col>24</xdr:col>
      <xdr:colOff>285750</xdr:colOff>
      <xdr:row>29</xdr:row>
      <xdr:rowOff>19050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B4BB78D-104E-41AB-B93B-24AB62C1C1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47625</xdr:colOff>
      <xdr:row>17</xdr:row>
      <xdr:rowOff>19050</xdr:rowOff>
    </xdr:from>
    <xdr:to>
      <xdr:col>24</xdr:col>
      <xdr:colOff>326572</xdr:colOff>
      <xdr:row>35</xdr:row>
      <xdr:rowOff>13607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A11C614-270B-4555-980E-1FD110E425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152069</xdr:colOff>
      <xdr:row>36</xdr:row>
      <xdr:rowOff>81809</xdr:rowOff>
    </xdr:from>
    <xdr:to>
      <xdr:col>17</xdr:col>
      <xdr:colOff>441448</xdr:colOff>
      <xdr:row>63</xdr:row>
      <xdr:rowOff>82715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0235991-DED8-4E3F-AE1A-EF0BA258BB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180975</xdr:colOff>
      <xdr:row>18</xdr:row>
      <xdr:rowOff>1587</xdr:rowOff>
    </xdr:from>
    <xdr:to>
      <xdr:col>16</xdr:col>
      <xdr:colOff>485775</xdr:colOff>
      <xdr:row>33</xdr:row>
      <xdr:rowOff>36512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E59A75F-1F1B-4641-AA29-4B55042C0F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201624</xdr:colOff>
      <xdr:row>37</xdr:row>
      <xdr:rowOff>71688</xdr:rowOff>
    </xdr:from>
    <xdr:to>
      <xdr:col>25</xdr:col>
      <xdr:colOff>551354</xdr:colOff>
      <xdr:row>56</xdr:row>
      <xdr:rowOff>98425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A1B2D2A-504D-4B42-AFAE-CED5406BE2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611186</xdr:colOff>
      <xdr:row>65</xdr:row>
      <xdr:rowOff>79375</xdr:rowOff>
    </xdr:from>
    <xdr:to>
      <xdr:col>24</xdr:col>
      <xdr:colOff>412749</xdr:colOff>
      <xdr:row>86</xdr:row>
      <xdr:rowOff>34926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BFAF37A-E213-4116-89AF-233A3A0B12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219342</xdr:colOff>
      <xdr:row>38</xdr:row>
      <xdr:rowOff>21955</xdr:rowOff>
    </xdr:from>
    <xdr:to>
      <xdr:col>25</xdr:col>
      <xdr:colOff>358734</xdr:colOff>
      <xdr:row>58</xdr:row>
      <xdr:rowOff>12370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998F8C0-E29A-4B17-BCA7-4A62C173C2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596941</xdr:colOff>
      <xdr:row>38</xdr:row>
      <xdr:rowOff>39954</xdr:rowOff>
    </xdr:from>
    <xdr:to>
      <xdr:col>14</xdr:col>
      <xdr:colOff>366951</xdr:colOff>
      <xdr:row>58</xdr:row>
      <xdr:rowOff>47635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20C4767-161A-4339-9F78-4433873B4E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374650</xdr:colOff>
      <xdr:row>12</xdr:row>
      <xdr:rowOff>80962</xdr:rowOff>
    </xdr:from>
    <xdr:to>
      <xdr:col>4</xdr:col>
      <xdr:colOff>146050</xdr:colOff>
      <xdr:row>22</xdr:row>
      <xdr:rowOff>109533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5DC984-D87A-4B57-8BA2-E1C4145605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460375</xdr:colOff>
      <xdr:row>12</xdr:row>
      <xdr:rowOff>98425</xdr:rowOff>
    </xdr:from>
    <xdr:to>
      <xdr:col>9</xdr:col>
      <xdr:colOff>422275</xdr:colOff>
      <xdr:row>22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C412178-6599-49EA-982C-9C2F6DFF2B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JS_Work/KInetics%20-%20DBU-PVP.xlsx" TargetMode="External"/><Relationship Id="rId2" Type="http://schemas.openxmlformats.org/officeDocument/2006/relationships/externalLinkPath" Target="https://bham-my.sharepoint.com/personal/k_f_batchelor_bham_ac_uk/Documents/Desktop/Birmingham_Research_Fellow/Manuscripts/DBU-PVP_Thermo/JS_Work/KInetics%20-%20DBU-PVP.xlsx" TargetMode="External"/><Relationship Id="rId1" Type="http://schemas.openxmlformats.org/officeDocument/2006/relationships/externalLinkPath" Target="/personal/k_f_batchelor_bham_ac_uk/Documents/Desktop/Birmingham_Research_Fellow/Manuscripts/DBU-PVP_Thermo/JS_Work/KInetics%20-%20DBU-PVP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JS_Work/IMpact%20of%20BHET%20-%20Water.xlsx" TargetMode="External"/><Relationship Id="rId2" Type="http://schemas.openxmlformats.org/officeDocument/2006/relationships/externalLinkPath" Target="https://bham-my.sharepoint.com/personal/k_f_batchelor_bham_ac_uk/Documents/Desktop/Birmingham_Research_Fellow/Manuscripts/DBU-PVP_Thermo/JS_Work/IMpact%20of%20BHET%20-%20Water.xlsx" TargetMode="External"/><Relationship Id="rId1" Type="http://schemas.openxmlformats.org/officeDocument/2006/relationships/externalLinkPath" Target="/personal/k_f_batchelor_bham_ac_uk/Documents/Desktop/Birmingham_Research_Fellow/Manuscripts/DBU-PVP_Thermo/JS_Work/IMpact%20of%20BHET%20-%20Wa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190"/>
      <sheetName val="180"/>
      <sheetName val="170"/>
      <sheetName val="160"/>
      <sheetName val="Ea"/>
    </sheetNames>
    <sheetDataSet>
      <sheetData sheetId="0">
        <row r="17">
          <cell r="X17">
            <v>1.09E-2</v>
          </cell>
          <cell r="Y17">
            <v>7.9000000000000008E-3</v>
          </cell>
          <cell r="Z17">
            <v>9.7000000000000003E-3</v>
          </cell>
        </row>
        <row r="27">
          <cell r="X27">
            <v>1.5E-3</v>
          </cell>
          <cell r="Y27">
            <v>1.9E-3</v>
          </cell>
          <cell r="Z27">
            <v>1.8E-3</v>
          </cell>
        </row>
      </sheetData>
      <sheetData sheetId="1">
        <row r="19">
          <cell r="X19">
            <v>5.8999999999999999E-3</v>
          </cell>
          <cell r="Y19">
            <v>5.3E-3</v>
          </cell>
          <cell r="Z19">
            <v>4.7999999999999996E-3</v>
          </cell>
        </row>
        <row r="32">
          <cell r="X32">
            <v>8.9999999999999998E-4</v>
          </cell>
          <cell r="Y32">
            <v>1.4E-3</v>
          </cell>
          <cell r="Z32">
            <v>1.4E-3</v>
          </cell>
        </row>
      </sheetData>
      <sheetData sheetId="2">
        <row r="18">
          <cell r="X18">
            <v>4.0000000000000001E-3</v>
          </cell>
          <cell r="Y18">
            <v>4.8999999999999998E-3</v>
          </cell>
          <cell r="Z18">
            <v>4.45E-3</v>
          </cell>
        </row>
        <row r="33">
          <cell r="X33">
            <v>5.9999999999999995E-4</v>
          </cell>
          <cell r="Y33">
            <v>5.0000000000000001E-4</v>
          </cell>
        </row>
      </sheetData>
      <sheetData sheetId="3">
        <row r="19">
          <cell r="X19">
            <v>2E-3</v>
          </cell>
          <cell r="Y19">
            <v>2E-3</v>
          </cell>
          <cell r="Z19">
            <v>2E-3</v>
          </cell>
        </row>
        <row r="32">
          <cell r="X32">
            <v>1.1E-4</v>
          </cell>
          <cell r="Y32">
            <v>2.9999999999999997E-4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heet1"/>
    </sheetNames>
    <sheetDataSet>
      <sheetData sheetId="0">
        <row r="4">
          <cell r="C4" t="str">
            <v>PET conversion</v>
          </cell>
          <cell r="D4" t="str">
            <v>BHET added</v>
          </cell>
          <cell r="G4" t="str">
            <v>PET conversion</v>
          </cell>
          <cell r="H4" t="str">
            <v>Water added</v>
          </cell>
        </row>
        <row r="5">
          <cell r="B5">
            <v>0</v>
          </cell>
          <cell r="C5">
            <v>100</v>
          </cell>
          <cell r="D5">
            <v>0</v>
          </cell>
          <cell r="F5">
            <v>0</v>
          </cell>
          <cell r="G5">
            <v>100</v>
          </cell>
          <cell r="H5">
            <v>0</v>
          </cell>
        </row>
        <row r="6">
          <cell r="B6">
            <v>0.1</v>
          </cell>
          <cell r="C6">
            <v>91</v>
          </cell>
          <cell r="D6">
            <v>0.1</v>
          </cell>
          <cell r="F6">
            <v>0.5</v>
          </cell>
          <cell r="G6">
            <v>72</v>
          </cell>
          <cell r="H6">
            <v>0.5</v>
          </cell>
        </row>
        <row r="7">
          <cell r="B7">
            <v>0.2</v>
          </cell>
          <cell r="C7">
            <v>81</v>
          </cell>
          <cell r="D7">
            <v>0.2</v>
          </cell>
          <cell r="F7">
            <v>1</v>
          </cell>
          <cell r="G7">
            <v>68</v>
          </cell>
          <cell r="H7">
            <v>1</v>
          </cell>
        </row>
        <row r="8">
          <cell r="B8">
            <v>0.5</v>
          </cell>
          <cell r="C8">
            <v>77</v>
          </cell>
          <cell r="D8">
            <v>0.5</v>
          </cell>
          <cell r="F8">
            <v>5</v>
          </cell>
          <cell r="G8">
            <v>51</v>
          </cell>
          <cell r="H8">
            <v>5</v>
          </cell>
        </row>
        <row r="9">
          <cell r="B9">
            <v>1</v>
          </cell>
          <cell r="C9">
            <v>65</v>
          </cell>
          <cell r="D9">
            <v>1</v>
          </cell>
        </row>
      </sheetData>
    </sheetDataSet>
  </externalBook>
</externalLink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5-12-17T15:14:50.13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1 1 24575,'0'0'-8191</inkml:trace>
</inkml:ink>
</file>

<file path=xl/theme/theme1.xml><?xml version="1.0" encoding="utf-8"?>
<a:theme xmlns:a="http://schemas.openxmlformats.org/drawingml/2006/main" name="Office Theme">
  <a:themeElements>
    <a:clrScheme name="Thesi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0000"/>
      </a:accent1>
      <a:accent2>
        <a:srgbClr val="0000FF"/>
      </a:accent2>
      <a:accent3>
        <a:srgbClr val="FF0000"/>
      </a:accent3>
      <a:accent4>
        <a:srgbClr val="275317"/>
      </a:accent4>
      <a:accent5>
        <a:srgbClr val="7F7F7F"/>
      </a:accent5>
      <a:accent6>
        <a:srgbClr val="FFFF00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6130E-C761-4F4E-85C8-BB00C7BEEDAC}">
  <sheetPr>
    <tabColor rgb="FFFFC000"/>
  </sheetPr>
  <dimension ref="A1:Y398"/>
  <sheetViews>
    <sheetView zoomScale="90" zoomScaleNormal="90" workbookViewId="0">
      <selection activeCell="S18" sqref="S18"/>
    </sheetView>
  </sheetViews>
  <sheetFormatPr defaultRowHeight="14.5" x14ac:dyDescent="0.35"/>
  <cols>
    <col min="2" max="2" width="14.453125" bestFit="1" customWidth="1"/>
    <col min="3" max="3" width="10.1796875" bestFit="1" customWidth="1"/>
  </cols>
  <sheetData>
    <row r="1" spans="1:2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3" t="s">
        <v>6</v>
      </c>
      <c r="V1" t="s">
        <v>7</v>
      </c>
    </row>
    <row r="2" spans="1:25" x14ac:dyDescent="0.35">
      <c r="A2">
        <v>0</v>
      </c>
      <c r="B2">
        <v>0</v>
      </c>
      <c r="C2">
        <v>0</v>
      </c>
      <c r="D2">
        <v>0</v>
      </c>
      <c r="E2">
        <f>AVERAGE(B2:D2)</f>
        <v>0</v>
      </c>
      <c r="F2">
        <f>_xlfn.STDEV.S(B2:D2)</f>
        <v>0</v>
      </c>
      <c r="G2" s="3">
        <f>1-((1-E2)^(1/3))</f>
        <v>0</v>
      </c>
      <c r="V2" t="s">
        <v>8</v>
      </c>
      <c r="W2" t="s">
        <v>9</v>
      </c>
      <c r="X2" t="s">
        <v>10</v>
      </c>
      <c r="Y2" t="s">
        <v>6</v>
      </c>
    </row>
    <row r="3" spans="1:25" x14ac:dyDescent="0.35">
      <c r="A3">
        <v>5</v>
      </c>
      <c r="B3" s="1">
        <v>0.11799999999999999</v>
      </c>
      <c r="C3" s="1"/>
      <c r="D3" s="1"/>
      <c r="E3">
        <f t="shared" ref="E3:E12" si="0">AVERAGE(B3:D3)</f>
        <v>0.11799999999999999</v>
      </c>
      <c r="F3">
        <v>0</v>
      </c>
      <c r="G3" s="3">
        <f t="shared" ref="G3:G12" si="1">1-((1-E3)^(1/3))</f>
        <v>4.0990605167782079E-2</v>
      </c>
      <c r="V3">
        <f>A5-$A$5</f>
        <v>0</v>
      </c>
      <c r="W3">
        <f>E5-$E$5</f>
        <v>0</v>
      </c>
      <c r="X3">
        <f>F5</f>
        <v>3.9310727967481814E-2</v>
      </c>
      <c r="Y3" s="3">
        <f>1-((1-W3)^(1/3))</f>
        <v>0</v>
      </c>
    </row>
    <row r="4" spans="1:25" x14ac:dyDescent="0.35">
      <c r="A4">
        <v>10</v>
      </c>
      <c r="B4" s="1">
        <v>0.2329</v>
      </c>
      <c r="C4" s="1"/>
      <c r="D4" s="1"/>
      <c r="E4">
        <f t="shared" si="0"/>
        <v>0.2329</v>
      </c>
      <c r="F4">
        <v>0</v>
      </c>
      <c r="G4" s="3">
        <f t="shared" si="1"/>
        <v>8.4586468984802599E-2</v>
      </c>
      <c r="V4">
        <f>A6-$A$5</f>
        <v>15</v>
      </c>
      <c r="W4">
        <f>E6-$E$5</f>
        <v>6.3666666666666649E-2</v>
      </c>
      <c r="X4">
        <f t="shared" ref="X4:X10" si="2">F6</f>
        <v>3.9878983604567125E-2</v>
      </c>
      <c r="Y4" s="3">
        <f t="shared" ref="Y4:Y10" si="3">1-((1-W4)^(1/3))</f>
        <v>2.1689244507331784E-2</v>
      </c>
    </row>
    <row r="5" spans="1:25" x14ac:dyDescent="0.35">
      <c r="A5">
        <v>15</v>
      </c>
      <c r="B5" s="1">
        <v>0.253</v>
      </c>
      <c r="C5" s="1">
        <v>0.249</v>
      </c>
      <c r="D5" s="2">
        <v>0.31900000000000001</v>
      </c>
      <c r="E5">
        <f t="shared" si="0"/>
        <v>0.27366666666666667</v>
      </c>
      <c r="F5">
        <f t="shared" ref="F5:F12" si="4">_xlfn.STDEV.S(B5:D5)</f>
        <v>3.9310727967481814E-2</v>
      </c>
      <c r="G5" s="3">
        <f>1-((1-E5)^(1/3))</f>
        <v>0.10109873449690987</v>
      </c>
      <c r="V5">
        <f t="shared" ref="V5:V10" si="5">A7-$A$5</f>
        <v>30</v>
      </c>
      <c r="W5">
        <f t="shared" ref="W5:W8" si="6">E7-$E$5</f>
        <v>0.11300000000000004</v>
      </c>
      <c r="X5">
        <f t="shared" si="2"/>
        <v>3.2129944496269103E-2</v>
      </c>
      <c r="Y5" s="3">
        <f t="shared" si="3"/>
        <v>3.9181831748275164E-2</v>
      </c>
    </row>
    <row r="6" spans="1:25" x14ac:dyDescent="0.35">
      <c r="A6">
        <v>30</v>
      </c>
      <c r="B6" s="1">
        <v>0.29199999999999998</v>
      </c>
      <c r="C6" s="1">
        <v>0.35299999999999998</v>
      </c>
      <c r="D6" s="2">
        <v>0.36699999999999999</v>
      </c>
      <c r="E6">
        <f t="shared" si="0"/>
        <v>0.33733333333333332</v>
      </c>
      <c r="F6">
        <f t="shared" si="4"/>
        <v>3.9878983604567125E-2</v>
      </c>
      <c r="G6" s="3">
        <f t="shared" si="1"/>
        <v>0.1281702022095691</v>
      </c>
      <c r="V6">
        <f t="shared" si="5"/>
        <v>45</v>
      </c>
      <c r="W6">
        <f t="shared" si="6"/>
        <v>0.15266666666666662</v>
      </c>
      <c r="X6">
        <f t="shared" si="2"/>
        <v>2.6102362600602506E-2</v>
      </c>
      <c r="Y6" s="3">
        <f t="shared" si="3"/>
        <v>5.3723407859487371E-2</v>
      </c>
    </row>
    <row r="7" spans="1:25" x14ac:dyDescent="0.35">
      <c r="A7">
        <v>45</v>
      </c>
      <c r="B7" s="1">
        <v>0.35300000000000004</v>
      </c>
      <c r="C7" s="1">
        <v>0.39</v>
      </c>
      <c r="D7" s="2">
        <v>0.41700000000000004</v>
      </c>
      <c r="E7">
        <f t="shared" si="0"/>
        <v>0.38666666666666671</v>
      </c>
      <c r="F7">
        <f t="shared" si="4"/>
        <v>3.2129944496269103E-2</v>
      </c>
      <c r="G7" s="3">
        <f t="shared" si="1"/>
        <v>0.15036540119440045</v>
      </c>
      <c r="V7">
        <f t="shared" si="5"/>
        <v>105</v>
      </c>
      <c r="W7">
        <f t="shared" si="6"/>
        <v>0.3156666666666666</v>
      </c>
      <c r="X7">
        <f t="shared" si="2"/>
        <v>1.7009801096230778E-2</v>
      </c>
      <c r="Y7" s="3">
        <f t="shared" si="3"/>
        <v>0.11877008524000654</v>
      </c>
    </row>
    <row r="8" spans="1:25" x14ac:dyDescent="0.35">
      <c r="A8">
        <v>60</v>
      </c>
      <c r="B8" s="1">
        <v>0.39700000000000002</v>
      </c>
      <c r="C8" s="1">
        <v>0.43499999999999994</v>
      </c>
      <c r="D8" s="2">
        <v>0.44700000000000001</v>
      </c>
      <c r="E8">
        <f t="shared" si="0"/>
        <v>0.42633333333333329</v>
      </c>
      <c r="F8">
        <f t="shared" si="4"/>
        <v>2.6102362600602506E-2</v>
      </c>
      <c r="G8" s="3">
        <f t="shared" si="1"/>
        <v>0.1690914933421519</v>
      </c>
      <c r="V8">
        <f>A10-$A$5</f>
        <v>165</v>
      </c>
      <c r="W8">
        <f t="shared" si="6"/>
        <v>0.504</v>
      </c>
      <c r="X8">
        <f t="shared" si="2"/>
        <v>2.9005746557076093E-2</v>
      </c>
      <c r="Y8" s="3">
        <f t="shared" si="3"/>
        <v>0.20842167806391887</v>
      </c>
    </row>
    <row r="9" spans="1:25" x14ac:dyDescent="0.35">
      <c r="A9">
        <v>120</v>
      </c>
      <c r="B9" s="1">
        <v>0.59</v>
      </c>
      <c r="C9" s="1">
        <v>0.60599999999999998</v>
      </c>
      <c r="D9" s="2">
        <v>0.57199999999999995</v>
      </c>
      <c r="E9">
        <f t="shared" si="0"/>
        <v>0.58933333333333326</v>
      </c>
      <c r="F9">
        <f t="shared" si="4"/>
        <v>1.7009801096230778E-2</v>
      </c>
      <c r="G9" s="3">
        <f t="shared" si="1"/>
        <v>0.25670168030310003</v>
      </c>
      <c r="V9">
        <f t="shared" si="5"/>
        <v>225</v>
      </c>
      <c r="W9">
        <f>E11-$E$5</f>
        <v>0.68900000000000006</v>
      </c>
      <c r="X9">
        <f>F11</f>
        <v>3.1942656954820348E-2</v>
      </c>
      <c r="Y9" s="3">
        <f t="shared" si="3"/>
        <v>0.32248310477266873</v>
      </c>
    </row>
    <row r="10" spans="1:25" x14ac:dyDescent="0.35">
      <c r="A10">
        <v>180</v>
      </c>
      <c r="B10">
        <v>0.749</v>
      </c>
      <c r="C10" s="1">
        <v>0.80699999999999994</v>
      </c>
      <c r="D10" s="2">
        <v>0.77699999999999991</v>
      </c>
      <c r="E10">
        <f t="shared" si="0"/>
        <v>0.77766666666666673</v>
      </c>
      <c r="F10">
        <f t="shared" si="4"/>
        <v>2.9005746557076093E-2</v>
      </c>
      <c r="G10" s="3">
        <f t="shared" si="1"/>
        <v>0.3941922013990925</v>
      </c>
      <c r="V10">
        <f t="shared" si="5"/>
        <v>285</v>
      </c>
      <c r="W10">
        <f>E11-$E$5</f>
        <v>0.68900000000000006</v>
      </c>
      <c r="X10" t="e">
        <f t="shared" si="2"/>
        <v>#DIV/0!</v>
      </c>
      <c r="Y10" s="3">
        <f t="shared" si="3"/>
        <v>0.32248310477266873</v>
      </c>
    </row>
    <row r="11" spans="1:25" x14ac:dyDescent="0.35">
      <c r="A11">
        <v>240</v>
      </c>
      <c r="B11">
        <v>0.95</v>
      </c>
      <c r="C11">
        <v>0.93900000000000006</v>
      </c>
      <c r="D11" s="2">
        <v>0.999</v>
      </c>
      <c r="E11">
        <f t="shared" si="0"/>
        <v>0.96266666666666667</v>
      </c>
      <c r="F11">
        <f t="shared" si="4"/>
        <v>3.1942656954820348E-2</v>
      </c>
      <c r="G11" s="3">
        <f t="shared" si="1"/>
        <v>0.66578013766902766</v>
      </c>
    </row>
    <row r="12" spans="1:25" x14ac:dyDescent="0.35">
      <c r="A12">
        <v>300</v>
      </c>
      <c r="B12">
        <v>1</v>
      </c>
      <c r="D12" s="2"/>
      <c r="E12">
        <f t="shared" si="0"/>
        <v>1</v>
      </c>
      <c r="F12" t="e">
        <f t="shared" si="4"/>
        <v>#DIV/0!</v>
      </c>
      <c r="G12" s="3">
        <f t="shared" si="1"/>
        <v>1</v>
      </c>
    </row>
    <row r="21" spans="1:17" x14ac:dyDescent="0.35">
      <c r="A21" t="s">
        <v>11</v>
      </c>
      <c r="G21" t="s">
        <v>12</v>
      </c>
      <c r="M21" t="s">
        <v>13</v>
      </c>
    </row>
    <row r="22" spans="1:17" x14ac:dyDescent="0.35">
      <c r="A22" t="s">
        <v>0</v>
      </c>
      <c r="B22" t="s">
        <v>14</v>
      </c>
      <c r="C22" t="s">
        <v>15</v>
      </c>
      <c r="D22" t="s">
        <v>16</v>
      </c>
      <c r="E22" t="s">
        <v>6</v>
      </c>
      <c r="G22" t="s">
        <v>0</v>
      </c>
      <c r="H22" t="s">
        <v>14</v>
      </c>
      <c r="I22" t="s">
        <v>15</v>
      </c>
      <c r="J22" t="s">
        <v>16</v>
      </c>
      <c r="K22" t="s">
        <v>6</v>
      </c>
      <c r="M22" t="s">
        <v>0</v>
      </c>
      <c r="N22" t="s">
        <v>14</v>
      </c>
      <c r="O22" t="s">
        <v>15</v>
      </c>
      <c r="P22" t="s">
        <v>16</v>
      </c>
      <c r="Q22" t="s">
        <v>6</v>
      </c>
    </row>
    <row r="23" spans="1:17" x14ac:dyDescent="0.35">
      <c r="A23">
        <v>0</v>
      </c>
      <c r="B23">
        <v>0</v>
      </c>
      <c r="D23">
        <v>0</v>
      </c>
      <c r="E23" s="3">
        <f>1-((1-D23)^(1/3))</f>
        <v>0</v>
      </c>
      <c r="G23">
        <v>0</v>
      </c>
      <c r="H23">
        <v>0</v>
      </c>
      <c r="I23">
        <v>0</v>
      </c>
      <c r="J23">
        <v>0</v>
      </c>
      <c r="K23" s="3">
        <f>1-((1-J23)^(1/3))</f>
        <v>0</v>
      </c>
      <c r="L23" s="2"/>
      <c r="M23">
        <v>0</v>
      </c>
      <c r="N23">
        <v>0</v>
      </c>
      <c r="O23">
        <v>0</v>
      </c>
      <c r="P23">
        <v>0</v>
      </c>
      <c r="Q23" s="3">
        <f>1-((1-P23)^(1/3))</f>
        <v>0</v>
      </c>
    </row>
    <row r="24" spans="1:17" x14ac:dyDescent="0.35">
      <c r="A24">
        <v>5</v>
      </c>
      <c r="B24" s="1">
        <v>0.08</v>
      </c>
      <c r="C24" s="1">
        <v>3.7999999999999999E-2</v>
      </c>
      <c r="D24" s="1">
        <f>SUM(B24:C24)</f>
        <v>0.11799999999999999</v>
      </c>
      <c r="E24" s="3">
        <f t="shared" ref="E24:E33" si="7">1-((1-D24)^(1/3))</f>
        <v>4.0990605167782079E-2</v>
      </c>
      <c r="G24">
        <v>15</v>
      </c>
      <c r="H24" s="1">
        <v>0.18</v>
      </c>
      <c r="I24" s="1">
        <v>6.9000000000000006E-2</v>
      </c>
      <c r="J24" s="1">
        <f>SUM(H24:I24)</f>
        <v>0.249</v>
      </c>
      <c r="K24" s="3">
        <f t="shared" ref="K24:K30" si="8">1-((1-J24)^(1/3))</f>
        <v>9.1036078343624038E-2</v>
      </c>
      <c r="L24" s="1"/>
      <c r="M24">
        <v>15</v>
      </c>
      <c r="N24" s="1">
        <v>0.245</v>
      </c>
      <c r="O24" s="1">
        <v>7.3999999999999996E-2</v>
      </c>
      <c r="P24" s="1">
        <f>SUM(N24:O24)</f>
        <v>0.31900000000000001</v>
      </c>
      <c r="Q24" s="3">
        <f t="shared" ref="Q24:Q30" si="9">1-((1-P24)^(1/3))</f>
        <v>0.12020321496810493</v>
      </c>
    </row>
    <row r="25" spans="1:17" x14ac:dyDescent="0.35">
      <c r="A25">
        <v>10</v>
      </c>
      <c r="B25" s="1">
        <v>0.16569999999999999</v>
      </c>
      <c r="C25" s="1">
        <v>6.7199999999999996E-2</v>
      </c>
      <c r="D25" s="1">
        <f t="shared" ref="D25:D32" si="10">SUM(B25:C25)</f>
        <v>0.2329</v>
      </c>
      <c r="E25" s="3">
        <f t="shared" si="7"/>
        <v>8.4586468984802599E-2</v>
      </c>
      <c r="G25">
        <v>30</v>
      </c>
      <c r="H25" s="1">
        <v>0.26700000000000002</v>
      </c>
      <c r="I25" s="1">
        <v>8.5999999999999993E-2</v>
      </c>
      <c r="J25" s="1">
        <f t="shared" ref="J25:J30" si="11">SUM(H25:I25)</f>
        <v>0.35299999999999998</v>
      </c>
      <c r="K25" s="3">
        <f t="shared" si="8"/>
        <v>0.13509562574918077</v>
      </c>
      <c r="L25" s="1"/>
      <c r="M25">
        <v>30</v>
      </c>
      <c r="N25" s="1">
        <v>0.29199999999999998</v>
      </c>
      <c r="O25" s="1">
        <v>7.4999999999999997E-2</v>
      </c>
      <c r="P25" s="1">
        <f t="shared" ref="P25:P30" si="12">SUM(N25:O25)</f>
        <v>0.36699999999999999</v>
      </c>
      <c r="Q25" s="3">
        <f t="shared" si="9"/>
        <v>0.14137953281070748</v>
      </c>
    </row>
    <row r="26" spans="1:17" x14ac:dyDescent="0.35">
      <c r="A26">
        <v>15</v>
      </c>
      <c r="B26" s="1">
        <v>0.17499999999999999</v>
      </c>
      <c r="C26" s="1">
        <v>7.8E-2</v>
      </c>
      <c r="D26" s="1">
        <f t="shared" si="10"/>
        <v>0.253</v>
      </c>
      <c r="E26" s="3">
        <f t="shared" si="7"/>
        <v>9.2652736129763547E-2</v>
      </c>
      <c r="G26">
        <v>45</v>
      </c>
      <c r="H26" s="1">
        <v>0.30399999999999999</v>
      </c>
      <c r="I26" s="1">
        <v>8.5999999999999993E-2</v>
      </c>
      <c r="J26" s="1">
        <f t="shared" si="11"/>
        <v>0.39</v>
      </c>
      <c r="K26" s="3">
        <f t="shared" si="8"/>
        <v>0.15190739115118856</v>
      </c>
      <c r="L26" s="1"/>
      <c r="M26">
        <v>45</v>
      </c>
      <c r="N26" s="1">
        <v>0.33900000000000002</v>
      </c>
      <c r="O26" s="1">
        <v>7.8E-2</v>
      </c>
      <c r="P26" s="1">
        <f t="shared" si="12"/>
        <v>0.41700000000000004</v>
      </c>
      <c r="Q26" s="3">
        <f t="shared" si="9"/>
        <v>0.16460952681231911</v>
      </c>
    </row>
    <row r="27" spans="1:17" x14ac:dyDescent="0.35">
      <c r="A27">
        <v>30</v>
      </c>
      <c r="B27" s="1">
        <v>0.22</v>
      </c>
      <c r="C27" s="1">
        <v>7.1999999999999995E-2</v>
      </c>
      <c r="D27" s="1">
        <f t="shared" si="10"/>
        <v>0.29199999999999998</v>
      </c>
      <c r="E27" s="3">
        <f t="shared" si="7"/>
        <v>0.10872631130816102</v>
      </c>
      <c r="G27">
        <v>60</v>
      </c>
      <c r="H27" s="1">
        <v>0.34799999999999998</v>
      </c>
      <c r="I27" s="1">
        <v>8.6999999999999994E-2</v>
      </c>
      <c r="J27" s="1">
        <f t="shared" si="11"/>
        <v>0.43499999999999994</v>
      </c>
      <c r="K27" s="3">
        <f t="shared" si="8"/>
        <v>0.17329705905503545</v>
      </c>
      <c r="L27" s="1"/>
      <c r="M27">
        <v>60</v>
      </c>
      <c r="N27" s="1">
        <v>0.37</v>
      </c>
      <c r="O27" s="1">
        <v>7.6999999999999999E-2</v>
      </c>
      <c r="P27" s="1">
        <f t="shared" si="12"/>
        <v>0.44700000000000001</v>
      </c>
      <c r="Q27" s="3">
        <f t="shared" si="9"/>
        <v>0.17919175468411752</v>
      </c>
    </row>
    <row r="28" spans="1:17" x14ac:dyDescent="0.35">
      <c r="A28">
        <v>45</v>
      </c>
      <c r="B28" s="1">
        <v>0.27500000000000002</v>
      </c>
      <c r="C28" s="1">
        <v>7.8E-2</v>
      </c>
      <c r="D28" s="1">
        <f t="shared" si="10"/>
        <v>0.35300000000000004</v>
      </c>
      <c r="E28" s="3">
        <f t="shared" si="7"/>
        <v>0.13509562574918077</v>
      </c>
      <c r="G28">
        <v>120</v>
      </c>
      <c r="H28" s="1">
        <v>0.51500000000000001</v>
      </c>
      <c r="I28" s="1">
        <v>9.0999999999999998E-2</v>
      </c>
      <c r="J28" s="1">
        <f t="shared" si="11"/>
        <v>0.60599999999999998</v>
      </c>
      <c r="K28" s="3">
        <f t="shared" si="8"/>
        <v>0.26689630698146638</v>
      </c>
      <c r="L28" s="1"/>
      <c r="M28">
        <v>120</v>
      </c>
      <c r="N28" s="1">
        <v>0.495</v>
      </c>
      <c r="O28" s="1">
        <v>7.6999999999999999E-2</v>
      </c>
      <c r="P28" s="1">
        <f t="shared" si="12"/>
        <v>0.57199999999999995</v>
      </c>
      <c r="Q28" s="3">
        <f t="shared" si="9"/>
        <v>0.24638779566076385</v>
      </c>
    </row>
    <row r="29" spans="1:17" x14ac:dyDescent="0.35">
      <c r="A29">
        <v>60</v>
      </c>
      <c r="B29" s="1">
        <v>0.32</v>
      </c>
      <c r="C29" s="1">
        <v>7.6999999999999999E-2</v>
      </c>
      <c r="D29" s="1">
        <f t="shared" si="10"/>
        <v>0.39700000000000002</v>
      </c>
      <c r="E29" s="3">
        <f t="shared" si="7"/>
        <v>0.15516394997157512</v>
      </c>
      <c r="G29">
        <v>180</v>
      </c>
      <c r="H29" s="1">
        <v>0.71399999999999997</v>
      </c>
      <c r="I29" s="1">
        <v>9.2999999999999999E-2</v>
      </c>
      <c r="J29" s="1">
        <f t="shared" si="11"/>
        <v>0.80699999999999994</v>
      </c>
      <c r="K29" s="3">
        <f t="shared" si="8"/>
        <v>0.42210034348478698</v>
      </c>
      <c r="L29" s="1"/>
      <c r="M29">
        <v>180</v>
      </c>
      <c r="N29" s="1">
        <v>0.69099999999999995</v>
      </c>
      <c r="O29" s="1">
        <v>8.5999999999999993E-2</v>
      </c>
      <c r="P29" s="1">
        <f t="shared" si="12"/>
        <v>0.77699999999999991</v>
      </c>
      <c r="Q29" s="3">
        <f t="shared" si="9"/>
        <v>0.39358730054930358</v>
      </c>
    </row>
    <row r="30" spans="1:17" x14ac:dyDescent="0.35">
      <c r="A30">
        <v>120</v>
      </c>
      <c r="B30" s="1">
        <v>0.51</v>
      </c>
      <c r="C30" s="1">
        <v>0.08</v>
      </c>
      <c r="D30" s="1">
        <f t="shared" si="10"/>
        <v>0.59</v>
      </c>
      <c r="E30" s="3">
        <f t="shared" si="7"/>
        <v>0.25710411585534343</v>
      </c>
      <c r="G30">
        <v>240</v>
      </c>
      <c r="H30" s="1">
        <v>0.8458</v>
      </c>
      <c r="I30" s="1">
        <v>9.3200000000000005E-2</v>
      </c>
      <c r="J30" s="1">
        <f t="shared" si="11"/>
        <v>0.93900000000000006</v>
      </c>
      <c r="K30" s="3">
        <f t="shared" si="8"/>
        <v>0.60635028168978278</v>
      </c>
      <c r="L30" s="1"/>
      <c r="M30">
        <v>240</v>
      </c>
      <c r="N30" s="1">
        <v>0.88</v>
      </c>
      <c r="O30" s="1">
        <v>0.11899999999999999</v>
      </c>
      <c r="P30" s="1">
        <f t="shared" si="12"/>
        <v>0.999</v>
      </c>
      <c r="Q30" s="3">
        <f t="shared" si="9"/>
        <v>0.89999999999999991</v>
      </c>
    </row>
    <row r="31" spans="1:17" x14ac:dyDescent="0.35">
      <c r="A31">
        <v>180</v>
      </c>
      <c r="B31" s="4">
        <v>0.66900000000000004</v>
      </c>
      <c r="C31" s="1">
        <v>0.08</v>
      </c>
      <c r="D31" s="1">
        <f t="shared" si="10"/>
        <v>0.749</v>
      </c>
      <c r="E31" s="3">
        <f t="shared" si="7"/>
        <v>0.36920064513367323</v>
      </c>
      <c r="H31" s="4"/>
      <c r="I31" s="1"/>
      <c r="J31" s="1"/>
      <c r="K31" s="3"/>
      <c r="L31" s="1"/>
      <c r="N31" s="4"/>
      <c r="O31" s="1"/>
      <c r="P31" s="1"/>
      <c r="Q31" s="3"/>
    </row>
    <row r="32" spans="1:17" x14ac:dyDescent="0.35">
      <c r="A32">
        <v>240</v>
      </c>
      <c r="B32" s="1">
        <v>0.85699999999999998</v>
      </c>
      <c r="C32" s="4">
        <v>9.2999999999999999E-2</v>
      </c>
      <c r="D32" s="1">
        <f t="shared" si="10"/>
        <v>0.95</v>
      </c>
      <c r="E32" s="3">
        <f t="shared" si="7"/>
        <v>0.63159685013596123</v>
      </c>
      <c r="H32" s="1"/>
      <c r="I32" s="4"/>
      <c r="J32" s="1"/>
      <c r="K32" s="3"/>
      <c r="L32" s="1"/>
      <c r="N32" s="1"/>
      <c r="O32" s="4"/>
      <c r="P32" s="1"/>
      <c r="Q32" s="3"/>
    </row>
    <row r="33" spans="1:17" x14ac:dyDescent="0.35">
      <c r="A33">
        <v>300</v>
      </c>
      <c r="B33" s="4">
        <v>1.012</v>
      </c>
      <c r="C33" s="4">
        <v>9.9699999999999997E-2</v>
      </c>
      <c r="D33" s="1">
        <v>1</v>
      </c>
      <c r="E33" s="3">
        <f t="shared" si="7"/>
        <v>1</v>
      </c>
      <c r="H33" s="4"/>
      <c r="I33" s="4"/>
      <c r="J33" s="1"/>
      <c r="K33" s="3"/>
      <c r="L33" s="1"/>
      <c r="N33" s="4"/>
      <c r="O33" s="4"/>
      <c r="P33" s="1"/>
      <c r="Q33" s="3"/>
    </row>
    <row r="35" spans="1:17" x14ac:dyDescent="0.35">
      <c r="B35" t="s">
        <v>17</v>
      </c>
      <c r="D35" t="s">
        <v>18</v>
      </c>
      <c r="F35" t="s">
        <v>19</v>
      </c>
    </row>
    <row r="36" spans="1:17" x14ac:dyDescent="0.35">
      <c r="A36" t="s">
        <v>20</v>
      </c>
      <c r="B36">
        <v>6.8999999999999999E-3</v>
      </c>
      <c r="D36">
        <v>1.2999999999999999E-3</v>
      </c>
      <c r="F36">
        <v>1.5E-3</v>
      </c>
    </row>
    <row r="37" spans="1:17" x14ac:dyDescent="0.35">
      <c r="A37" t="s">
        <v>21</v>
      </c>
      <c r="B37" t="s">
        <v>22</v>
      </c>
      <c r="C37" t="s">
        <v>0</v>
      </c>
      <c r="D37" t="s">
        <v>22</v>
      </c>
      <c r="F37" t="s">
        <v>22</v>
      </c>
    </row>
    <row r="38" spans="1:17" x14ac:dyDescent="0.35">
      <c r="A38">
        <v>0</v>
      </c>
      <c r="B38" s="2">
        <f>(1-((1-($B$36*(A38)))^(3)))</f>
        <v>0</v>
      </c>
      <c r="C38">
        <v>15</v>
      </c>
      <c r="D38" s="2">
        <f>(1-((1-($D$36*(A38)))^(3)))+27%</f>
        <v>0.27</v>
      </c>
      <c r="F38" s="2">
        <f>(1-((1-($F$36*(A38)))^(3)))</f>
        <v>0</v>
      </c>
    </row>
    <row r="39" spans="1:17" x14ac:dyDescent="0.35">
      <c r="A39">
        <v>1</v>
      </c>
      <c r="B39" s="2">
        <f t="shared" ref="B39:B102" si="13">(1-((1-($B$36*(A39)))^(3)))</f>
        <v>2.0557498509000127E-2</v>
      </c>
      <c r="C39">
        <v>16</v>
      </c>
      <c r="D39" s="2">
        <f>(1-((1-($D$36*(A39)))^(3)))+27%</f>
        <v>0.2738949321969999</v>
      </c>
      <c r="F39" s="2">
        <f t="shared" ref="F39:F102" si="14">(1-((1-($F$36*(A39)))^(3)))</f>
        <v>4.4932533749998393E-3</v>
      </c>
    </row>
    <row r="40" spans="1:17" x14ac:dyDescent="0.35">
      <c r="A40">
        <v>2</v>
      </c>
      <c r="B40" s="2">
        <f t="shared" si="13"/>
        <v>4.0831308072000083E-2</v>
      </c>
      <c r="C40">
        <v>17</v>
      </c>
      <c r="D40" s="2">
        <f t="shared" ref="D40:D102" si="15">(1-((1-($D$36*(A40)))^(3)))+27%</f>
        <v>0.27777973757600016</v>
      </c>
      <c r="F40" s="2">
        <f t="shared" si="14"/>
        <v>8.9730270000000223E-3</v>
      </c>
    </row>
    <row r="41" spans="1:17" x14ac:dyDescent="0.35">
      <c r="A41">
        <v>3</v>
      </c>
      <c r="B41" s="2">
        <f t="shared" si="13"/>
        <v>6.0823399743000106E-2</v>
      </c>
      <c r="C41">
        <v>18</v>
      </c>
      <c r="D41" s="2">
        <f t="shared" si="15"/>
        <v>0.28165442931899998</v>
      </c>
      <c r="F41" s="2">
        <f t="shared" si="14"/>
        <v>1.3439341124999782E-2</v>
      </c>
    </row>
    <row r="42" spans="1:17" x14ac:dyDescent="0.35">
      <c r="A42">
        <v>4</v>
      </c>
      <c r="B42" s="2">
        <f t="shared" si="13"/>
        <v>8.0535744575999879E-2</v>
      </c>
      <c r="C42">
        <v>19</v>
      </c>
      <c r="D42" s="2">
        <f t="shared" si="15"/>
        <v>0.28551902060799994</v>
      </c>
      <c r="F42" s="2">
        <f t="shared" si="14"/>
        <v>1.7892216000000016E-2</v>
      </c>
    </row>
    <row r="43" spans="1:17" x14ac:dyDescent="0.35">
      <c r="A43">
        <v>5</v>
      </c>
      <c r="B43" s="2">
        <f t="shared" si="13"/>
        <v>9.9970313624999974E-2</v>
      </c>
      <c r="C43">
        <v>20</v>
      </c>
      <c r="D43" s="2">
        <f t="shared" si="15"/>
        <v>0.28937352462499988</v>
      </c>
      <c r="F43" s="2">
        <f t="shared" si="14"/>
        <v>2.2331671874999848E-2</v>
      </c>
    </row>
    <row r="44" spans="1:17" x14ac:dyDescent="0.35">
      <c r="A44">
        <v>6</v>
      </c>
      <c r="B44" s="2">
        <f t="shared" si="13"/>
        <v>0.11912907794399996</v>
      </c>
      <c r="C44">
        <v>21</v>
      </c>
      <c r="D44" s="2">
        <f t="shared" si="15"/>
        <v>0.29321795455200017</v>
      </c>
      <c r="F44" s="2">
        <f t="shared" si="14"/>
        <v>2.6757729000000063E-2</v>
      </c>
    </row>
    <row r="45" spans="1:17" x14ac:dyDescent="0.35">
      <c r="A45">
        <v>7</v>
      </c>
      <c r="B45" s="2">
        <f t="shared" si="13"/>
        <v>0.13801400858699997</v>
      </c>
      <c r="C45">
        <v>22</v>
      </c>
      <c r="D45" s="2">
        <f t="shared" si="15"/>
        <v>0.29705232357099998</v>
      </c>
      <c r="F45" s="2">
        <f t="shared" si="14"/>
        <v>3.1170407624999896E-2</v>
      </c>
    </row>
    <row r="46" spans="1:17" x14ac:dyDescent="0.35">
      <c r="A46">
        <v>8</v>
      </c>
      <c r="B46" s="2">
        <f t="shared" si="13"/>
        <v>0.15662707660800013</v>
      </c>
      <c r="C46">
        <v>23</v>
      </c>
      <c r="D46" s="2">
        <f t="shared" si="15"/>
        <v>0.3008766448639999</v>
      </c>
      <c r="F46" s="2">
        <f t="shared" si="14"/>
        <v>3.5569728000000023E-2</v>
      </c>
    </row>
    <row r="47" spans="1:17" x14ac:dyDescent="0.35">
      <c r="A47">
        <v>9</v>
      </c>
      <c r="B47" s="2">
        <f t="shared" si="13"/>
        <v>0.17497025306100011</v>
      </c>
      <c r="C47">
        <v>24</v>
      </c>
      <c r="D47" s="2">
        <f t="shared" si="15"/>
        <v>0.30469093161300009</v>
      </c>
      <c r="F47" s="2">
        <f t="shared" si="14"/>
        <v>3.9955710374999787E-2</v>
      </c>
    </row>
    <row r="48" spans="1:17" x14ac:dyDescent="0.35">
      <c r="A48">
        <v>10</v>
      </c>
      <c r="B48" s="2">
        <f t="shared" si="13"/>
        <v>0.19304550899999984</v>
      </c>
      <c r="C48">
        <v>25</v>
      </c>
      <c r="D48" s="2">
        <f t="shared" si="15"/>
        <v>0.30849519700000005</v>
      </c>
      <c r="F48" s="2">
        <f t="shared" si="14"/>
        <v>4.4328374999999975E-2</v>
      </c>
    </row>
    <row r="49" spans="1:6" x14ac:dyDescent="0.35">
      <c r="A49">
        <v>11</v>
      </c>
      <c r="B49" s="2">
        <f t="shared" si="13"/>
        <v>0.21085481547899998</v>
      </c>
      <c r="C49">
        <v>26</v>
      </c>
      <c r="D49" s="2">
        <f t="shared" si="15"/>
        <v>0.31228945420699994</v>
      </c>
      <c r="F49" s="2">
        <f t="shared" si="14"/>
        <v>4.8687742124999933E-2</v>
      </c>
    </row>
    <row r="50" spans="1:6" x14ac:dyDescent="0.35">
      <c r="A50">
        <v>12</v>
      </c>
      <c r="B50" s="2">
        <f t="shared" si="13"/>
        <v>0.228400143552</v>
      </c>
      <c r="C50">
        <v>27</v>
      </c>
      <c r="D50" s="2">
        <f t="shared" si="15"/>
        <v>0.31607371641599979</v>
      </c>
      <c r="F50" s="2">
        <f t="shared" si="14"/>
        <v>5.3033832000000003E-2</v>
      </c>
    </row>
    <row r="51" spans="1:6" x14ac:dyDescent="0.35">
      <c r="A51">
        <v>13</v>
      </c>
      <c r="B51" s="2">
        <f t="shared" si="13"/>
        <v>0.24568346427300003</v>
      </c>
      <c r="C51">
        <v>28</v>
      </c>
      <c r="D51" s="2">
        <f t="shared" si="15"/>
        <v>0.319847996809</v>
      </c>
      <c r="F51" s="2">
        <f t="shared" si="14"/>
        <v>5.7366664874999862E-2</v>
      </c>
    </row>
    <row r="52" spans="1:6" x14ac:dyDescent="0.35">
      <c r="A52">
        <v>14</v>
      </c>
      <c r="B52" s="2">
        <f t="shared" si="13"/>
        <v>0.26270674869600008</v>
      </c>
      <c r="C52">
        <v>29</v>
      </c>
      <c r="D52" s="2">
        <f t="shared" si="15"/>
        <v>0.32361230856800005</v>
      </c>
      <c r="F52" s="2">
        <f t="shared" si="14"/>
        <v>6.1686261000000076E-2</v>
      </c>
    </row>
    <row r="53" spans="1:6" x14ac:dyDescent="0.35">
      <c r="A53">
        <v>15</v>
      </c>
      <c r="B53" s="2">
        <f t="shared" si="13"/>
        <v>0.27947196787500006</v>
      </c>
      <c r="C53">
        <v>30</v>
      </c>
      <c r="D53" s="2">
        <f t="shared" si="15"/>
        <v>0.32736666487499988</v>
      </c>
      <c r="F53" s="2">
        <f t="shared" si="14"/>
        <v>6.5992640624999876E-2</v>
      </c>
    </row>
    <row r="54" spans="1:6" x14ac:dyDescent="0.35">
      <c r="A54">
        <v>16</v>
      </c>
      <c r="B54" s="2">
        <f t="shared" si="13"/>
        <v>0.29598109286400009</v>
      </c>
      <c r="C54">
        <v>31</v>
      </c>
      <c r="D54" s="2">
        <f t="shared" si="15"/>
        <v>0.3311110789120002</v>
      </c>
      <c r="F54" s="2">
        <f t="shared" si="14"/>
        <v>7.0285824000000052E-2</v>
      </c>
    </row>
    <row r="55" spans="1:6" x14ac:dyDescent="0.35">
      <c r="A55">
        <v>17</v>
      </c>
      <c r="B55" s="2">
        <f t="shared" si="13"/>
        <v>0.31223609471699987</v>
      </c>
      <c r="C55">
        <v>32</v>
      </c>
      <c r="D55" s="2">
        <f t="shared" si="15"/>
        <v>0.33484556386100006</v>
      </c>
      <c r="F55" s="2">
        <f t="shared" si="14"/>
        <v>7.4565831374999947E-2</v>
      </c>
    </row>
    <row r="56" spans="1:6" x14ac:dyDescent="0.35">
      <c r="A56">
        <v>18</v>
      </c>
      <c r="B56" s="2">
        <f t="shared" si="13"/>
        <v>0.32823894448799995</v>
      </c>
      <c r="C56">
        <v>33</v>
      </c>
      <c r="D56" s="2">
        <f t="shared" si="15"/>
        <v>0.33857013290399995</v>
      </c>
      <c r="F56" s="2">
        <f t="shared" si="14"/>
        <v>7.8832683000000126E-2</v>
      </c>
    </row>
    <row r="57" spans="1:6" x14ac:dyDescent="0.35">
      <c r="A57">
        <v>19</v>
      </c>
      <c r="B57" s="2">
        <f t="shared" si="13"/>
        <v>0.34399161323100003</v>
      </c>
      <c r="C57">
        <v>34</v>
      </c>
      <c r="D57" s="2">
        <f t="shared" si="15"/>
        <v>0.34228479922299981</v>
      </c>
      <c r="F57" s="2">
        <f t="shared" si="14"/>
        <v>8.3086399124999932E-2</v>
      </c>
    </row>
    <row r="58" spans="1:6" x14ac:dyDescent="0.35">
      <c r="A58">
        <v>20</v>
      </c>
      <c r="B58" s="2">
        <f t="shared" si="13"/>
        <v>0.35949607200000011</v>
      </c>
      <c r="C58">
        <v>35</v>
      </c>
      <c r="D58" s="2">
        <f t="shared" si="15"/>
        <v>0.34598957600000002</v>
      </c>
      <c r="F58" s="2">
        <f t="shared" si="14"/>
        <v>8.7327000000000043E-2</v>
      </c>
    </row>
    <row r="59" spans="1:6" x14ac:dyDescent="0.35">
      <c r="A59">
        <v>21</v>
      </c>
      <c r="B59" s="2">
        <f t="shared" si="13"/>
        <v>0.37475429184900011</v>
      </c>
      <c r="C59">
        <v>36</v>
      </c>
      <c r="D59" s="2">
        <f t="shared" si="15"/>
        <v>0.34968447641699996</v>
      </c>
      <c r="F59" s="2">
        <f t="shared" si="14"/>
        <v>9.1554505874999914E-2</v>
      </c>
    </row>
    <row r="60" spans="1:6" x14ac:dyDescent="0.35">
      <c r="A60">
        <v>22</v>
      </c>
      <c r="B60" s="2">
        <f t="shared" si="13"/>
        <v>0.38976824383199982</v>
      </c>
      <c r="C60">
        <v>37</v>
      </c>
      <c r="D60" s="2">
        <f t="shared" si="15"/>
        <v>0.35336951365599989</v>
      </c>
      <c r="F60" s="2">
        <f t="shared" si="14"/>
        <v>9.5768937000000109E-2</v>
      </c>
    </row>
    <row r="61" spans="1:6" x14ac:dyDescent="0.35">
      <c r="A61">
        <v>23</v>
      </c>
      <c r="B61" s="2">
        <f t="shared" si="13"/>
        <v>0.40453989900300014</v>
      </c>
      <c r="C61">
        <v>38</v>
      </c>
      <c r="D61" s="2">
        <f t="shared" si="15"/>
        <v>0.35704470089900009</v>
      </c>
      <c r="F61" s="2">
        <f t="shared" si="14"/>
        <v>9.9970313624999974E-2</v>
      </c>
    </row>
    <row r="62" spans="1:6" x14ac:dyDescent="0.35">
      <c r="A62">
        <v>24</v>
      </c>
      <c r="B62" s="2">
        <f t="shared" si="13"/>
        <v>0.41907122841599997</v>
      </c>
      <c r="C62">
        <v>39</v>
      </c>
      <c r="D62" s="2">
        <f t="shared" si="15"/>
        <v>0.36071005132800005</v>
      </c>
      <c r="F62" s="2">
        <f t="shared" si="14"/>
        <v>0.10415865600000007</v>
      </c>
    </row>
    <row r="63" spans="1:6" x14ac:dyDescent="0.35">
      <c r="A63">
        <v>25</v>
      </c>
      <c r="B63" s="2">
        <f t="shared" si="13"/>
        <v>0.4333642031249999</v>
      </c>
      <c r="C63">
        <v>40</v>
      </c>
      <c r="D63" s="2">
        <f t="shared" si="15"/>
        <v>0.36436557812499992</v>
      </c>
      <c r="F63" s="2">
        <f t="shared" si="14"/>
        <v>0.10833398437499986</v>
      </c>
    </row>
    <row r="64" spans="1:6" x14ac:dyDescent="0.35">
      <c r="A64">
        <v>26</v>
      </c>
      <c r="B64" s="2">
        <f t="shared" si="13"/>
        <v>0.44742079418399994</v>
      </c>
      <c r="C64">
        <v>41</v>
      </c>
      <c r="D64" s="2">
        <f t="shared" si="15"/>
        <v>0.36801129447200021</v>
      </c>
      <c r="F64" s="2">
        <f t="shared" si="14"/>
        <v>0.11249631900000012</v>
      </c>
    </row>
    <row r="65" spans="1:6" x14ac:dyDescent="0.35">
      <c r="A65">
        <v>27</v>
      </c>
      <c r="B65" s="2">
        <f t="shared" si="13"/>
        <v>0.46124297264700009</v>
      </c>
      <c r="C65">
        <v>42</v>
      </c>
      <c r="D65" s="2">
        <f t="shared" si="15"/>
        <v>0.37164721355100017</v>
      </c>
      <c r="F65" s="2">
        <f t="shared" si="14"/>
        <v>0.11664568012499998</v>
      </c>
    </row>
    <row r="66" spans="1:6" x14ac:dyDescent="0.35">
      <c r="A66">
        <v>28</v>
      </c>
      <c r="B66" s="2">
        <f t="shared" si="13"/>
        <v>0.47483270956800006</v>
      </c>
      <c r="C66">
        <v>43</v>
      </c>
      <c r="D66" s="2">
        <f t="shared" si="15"/>
        <v>0.37527334854399996</v>
      </c>
      <c r="F66" s="2">
        <f t="shared" si="14"/>
        <v>0.12078208800000012</v>
      </c>
    </row>
    <row r="67" spans="1:6" x14ac:dyDescent="0.35">
      <c r="A67">
        <v>29</v>
      </c>
      <c r="B67" s="2">
        <f t="shared" si="13"/>
        <v>0.48819197600099984</v>
      </c>
      <c r="C67">
        <v>44</v>
      </c>
      <c r="D67" s="2">
        <f t="shared" si="15"/>
        <v>0.37888971263299986</v>
      </c>
      <c r="F67" s="2">
        <f t="shared" si="14"/>
        <v>0.12490556287499988</v>
      </c>
    </row>
    <row r="68" spans="1:6" x14ac:dyDescent="0.35">
      <c r="A68">
        <v>30</v>
      </c>
      <c r="B68" s="2">
        <f t="shared" si="13"/>
        <v>0.5013227429999999</v>
      </c>
      <c r="C68">
        <v>45</v>
      </c>
      <c r="D68" s="2">
        <f t="shared" si="15"/>
        <v>0.38249631900000014</v>
      </c>
      <c r="F68" s="2">
        <f t="shared" si="14"/>
        <v>0.12901612500000004</v>
      </c>
    </row>
    <row r="69" spans="1:6" x14ac:dyDescent="0.35">
      <c r="A69">
        <v>31</v>
      </c>
      <c r="B69" s="2">
        <f t="shared" si="13"/>
        <v>0.51422698161899993</v>
      </c>
      <c r="C69">
        <v>46</v>
      </c>
      <c r="D69" s="2">
        <f t="shared" si="15"/>
        <v>0.38609318082700006</v>
      </c>
      <c r="F69" s="2">
        <f t="shared" si="14"/>
        <v>0.13311379462499995</v>
      </c>
    </row>
    <row r="70" spans="1:6" x14ac:dyDescent="0.35">
      <c r="A70">
        <v>32</v>
      </c>
      <c r="B70" s="2">
        <f t="shared" si="13"/>
        <v>0.52690666291200006</v>
      </c>
      <c r="C70">
        <v>47</v>
      </c>
      <c r="D70" s="2">
        <f t="shared" si="15"/>
        <v>0.38968031129599989</v>
      </c>
      <c r="F70" s="2">
        <f t="shared" si="14"/>
        <v>0.13719859200000017</v>
      </c>
    </row>
    <row r="71" spans="1:6" x14ac:dyDescent="0.35">
      <c r="A71">
        <v>33</v>
      </c>
      <c r="B71" s="2">
        <f t="shared" si="13"/>
        <v>0.53936375793299995</v>
      </c>
      <c r="C71">
        <v>48</v>
      </c>
      <c r="D71" s="2">
        <f t="shared" si="15"/>
        <v>0.39325772358900013</v>
      </c>
      <c r="F71" s="2">
        <f t="shared" si="14"/>
        <v>0.14127053737499995</v>
      </c>
    </row>
    <row r="72" spans="1:6" x14ac:dyDescent="0.35">
      <c r="A72">
        <v>34</v>
      </c>
      <c r="B72" s="2">
        <f t="shared" si="13"/>
        <v>0.55160023773600009</v>
      </c>
      <c r="C72">
        <v>49</v>
      </c>
      <c r="D72" s="2">
        <f t="shared" si="15"/>
        <v>0.39682543088800004</v>
      </c>
      <c r="F72" s="2">
        <f t="shared" si="14"/>
        <v>0.14532965100000017</v>
      </c>
    </row>
    <row r="73" spans="1:6" x14ac:dyDescent="0.35">
      <c r="A73">
        <v>35</v>
      </c>
      <c r="B73" s="2">
        <f t="shared" si="13"/>
        <v>0.56361807337500003</v>
      </c>
      <c r="C73">
        <v>50</v>
      </c>
      <c r="D73" s="2">
        <f t="shared" si="15"/>
        <v>0.4003834463749999</v>
      </c>
      <c r="F73" s="2">
        <f t="shared" si="14"/>
        <v>0.14937595312499996</v>
      </c>
    </row>
    <row r="74" spans="1:6" x14ac:dyDescent="0.35">
      <c r="A74">
        <v>36</v>
      </c>
      <c r="B74" s="2">
        <f t="shared" si="13"/>
        <v>0.57541923590400001</v>
      </c>
      <c r="C74">
        <v>51</v>
      </c>
      <c r="D74" s="2">
        <f t="shared" si="15"/>
        <v>0.40393178323199985</v>
      </c>
      <c r="F74" s="2">
        <f t="shared" si="14"/>
        <v>0.15340946400000011</v>
      </c>
    </row>
    <row r="75" spans="1:6" x14ac:dyDescent="0.35">
      <c r="A75">
        <v>37</v>
      </c>
      <c r="B75" s="2">
        <f t="shared" si="13"/>
        <v>0.58700569637699995</v>
      </c>
      <c r="C75">
        <v>52</v>
      </c>
      <c r="D75" s="2">
        <f t="shared" si="15"/>
        <v>0.40747045464100018</v>
      </c>
      <c r="F75" s="2">
        <f t="shared" si="14"/>
        <v>0.15743020387499995</v>
      </c>
    </row>
    <row r="76" spans="1:6" x14ac:dyDescent="0.35">
      <c r="A76">
        <v>38</v>
      </c>
      <c r="B76" s="2">
        <f t="shared" si="13"/>
        <v>0.59837942584799997</v>
      </c>
      <c r="C76">
        <v>53</v>
      </c>
      <c r="D76" s="2">
        <f t="shared" si="15"/>
        <v>0.41099947378400004</v>
      </c>
      <c r="F76" s="2">
        <f t="shared" si="14"/>
        <v>0.16143819300000006</v>
      </c>
    </row>
    <row r="77" spans="1:6" x14ac:dyDescent="0.35">
      <c r="A77">
        <v>39</v>
      </c>
      <c r="B77" s="2">
        <f t="shared" si="13"/>
        <v>0.60954239537099997</v>
      </c>
      <c r="C77">
        <v>54</v>
      </c>
      <c r="D77" s="2">
        <f t="shared" si="15"/>
        <v>0.41451885384299991</v>
      </c>
      <c r="F77" s="2">
        <f t="shared" si="14"/>
        <v>0.16543345162500001</v>
      </c>
    </row>
    <row r="78" spans="1:6" x14ac:dyDescent="0.35">
      <c r="A78">
        <v>40</v>
      </c>
      <c r="B78" s="2">
        <f t="shared" si="13"/>
        <v>0.62049657600000008</v>
      </c>
      <c r="C78">
        <v>55</v>
      </c>
      <c r="D78" s="2">
        <f t="shared" si="15"/>
        <v>0.41802860800000008</v>
      </c>
      <c r="F78" s="2">
        <f t="shared" si="14"/>
        <v>0.16941600000000012</v>
      </c>
    </row>
    <row r="79" spans="1:6" x14ac:dyDescent="0.35">
      <c r="A79">
        <v>41</v>
      </c>
      <c r="B79" s="2">
        <f t="shared" si="13"/>
        <v>0.63124393878899987</v>
      </c>
      <c r="C79">
        <v>56</v>
      </c>
      <c r="D79" s="2">
        <f t="shared" si="15"/>
        <v>0.42152874943700003</v>
      </c>
      <c r="F79" s="2">
        <f t="shared" si="14"/>
        <v>0.17338585837499998</v>
      </c>
    </row>
    <row r="80" spans="1:6" x14ac:dyDescent="0.35">
      <c r="A80">
        <v>42</v>
      </c>
      <c r="B80" s="2">
        <f t="shared" si="13"/>
        <v>0.64178645479200003</v>
      </c>
      <c r="C80">
        <v>57</v>
      </c>
      <c r="D80" s="2">
        <f t="shared" si="15"/>
        <v>0.42501929133599992</v>
      </c>
      <c r="F80" s="2">
        <f t="shared" si="14"/>
        <v>0.17734304699999981</v>
      </c>
    </row>
    <row r="81" spans="1:6" x14ac:dyDescent="0.35">
      <c r="A81">
        <v>43</v>
      </c>
      <c r="B81" s="2">
        <f t="shared" si="13"/>
        <v>0.6521260950629999</v>
      </c>
      <c r="C81">
        <v>58</v>
      </c>
      <c r="D81" s="2">
        <f t="shared" si="15"/>
        <v>0.4285002468789999</v>
      </c>
      <c r="F81" s="2">
        <f t="shared" si="14"/>
        <v>0.18128758612500007</v>
      </c>
    </row>
    <row r="82" spans="1:6" x14ac:dyDescent="0.35">
      <c r="A82">
        <v>44</v>
      </c>
      <c r="B82" s="2">
        <f t="shared" si="13"/>
        <v>0.66226483065599995</v>
      </c>
      <c r="C82">
        <v>59</v>
      </c>
      <c r="D82" s="2">
        <f t="shared" si="15"/>
        <v>0.43197162924800003</v>
      </c>
      <c r="F82" s="2">
        <f t="shared" si="14"/>
        <v>0.18521949600000009</v>
      </c>
    </row>
    <row r="83" spans="1:6" x14ac:dyDescent="0.35">
      <c r="A83">
        <v>45</v>
      </c>
      <c r="B83" s="2">
        <f t="shared" si="13"/>
        <v>0.67220463262499996</v>
      </c>
      <c r="C83">
        <v>60</v>
      </c>
      <c r="D83" s="2">
        <f t="shared" si="15"/>
        <v>0.43543345162500002</v>
      </c>
      <c r="F83" s="2">
        <f t="shared" si="14"/>
        <v>0.18913879687500001</v>
      </c>
    </row>
    <row r="84" spans="1:6" x14ac:dyDescent="0.35">
      <c r="A84">
        <v>46</v>
      </c>
      <c r="B84" s="2">
        <f t="shared" si="13"/>
        <v>0.68194747202399997</v>
      </c>
      <c r="C84">
        <v>61</v>
      </c>
      <c r="D84" s="2">
        <f t="shared" si="15"/>
        <v>0.43888572719199992</v>
      </c>
      <c r="F84" s="2">
        <f t="shared" si="14"/>
        <v>0.19304550899999984</v>
      </c>
    </row>
    <row r="85" spans="1:6" x14ac:dyDescent="0.35">
      <c r="A85">
        <v>47</v>
      </c>
      <c r="B85" s="2">
        <f t="shared" si="13"/>
        <v>0.69149531990699997</v>
      </c>
      <c r="C85">
        <v>62</v>
      </c>
      <c r="D85" s="2">
        <f t="shared" si="15"/>
        <v>0.4423284691310001</v>
      </c>
      <c r="F85" s="2">
        <f t="shared" si="14"/>
        <v>0.19693965262500002</v>
      </c>
    </row>
    <row r="86" spans="1:6" x14ac:dyDescent="0.35">
      <c r="A86">
        <v>48</v>
      </c>
      <c r="B86" s="2">
        <f t="shared" si="13"/>
        <v>0.70085014732799988</v>
      </c>
      <c r="C86">
        <v>63</v>
      </c>
      <c r="D86" s="2">
        <f t="shared" si="15"/>
        <v>0.44576169062400006</v>
      </c>
      <c r="F86" s="2">
        <f t="shared" si="14"/>
        <v>0.20082124800000023</v>
      </c>
    </row>
    <row r="87" spans="1:6" x14ac:dyDescent="0.35">
      <c r="A87">
        <v>49</v>
      </c>
      <c r="B87" s="2">
        <f t="shared" si="13"/>
        <v>0.71001392534100005</v>
      </c>
      <c r="C87">
        <v>64</v>
      </c>
      <c r="D87" s="2">
        <f t="shared" si="15"/>
        <v>0.44918540485299996</v>
      </c>
      <c r="F87" s="2">
        <f t="shared" si="14"/>
        <v>0.20469031537499993</v>
      </c>
    </row>
    <row r="88" spans="1:6" x14ac:dyDescent="0.35">
      <c r="A88">
        <v>50</v>
      </c>
      <c r="B88" s="2">
        <f t="shared" si="13"/>
        <v>0.71898862499999994</v>
      </c>
      <c r="C88">
        <v>65</v>
      </c>
      <c r="D88" s="2">
        <f t="shared" si="15"/>
        <v>0.45259962499999984</v>
      </c>
      <c r="F88" s="2">
        <f t="shared" si="14"/>
        <v>0.20854687499999991</v>
      </c>
    </row>
    <row r="89" spans="1:6" x14ac:dyDescent="0.35">
      <c r="A89">
        <v>51</v>
      </c>
      <c r="B89" s="2">
        <f t="shared" si="13"/>
        <v>0.727776217359</v>
      </c>
      <c r="C89">
        <v>66</v>
      </c>
      <c r="D89" s="2">
        <f t="shared" si="15"/>
        <v>0.45600436424700008</v>
      </c>
      <c r="F89" s="2">
        <f t="shared" si="14"/>
        <v>0.21239094712500006</v>
      </c>
    </row>
    <row r="90" spans="1:6" x14ac:dyDescent="0.35">
      <c r="A90">
        <v>52</v>
      </c>
      <c r="B90" s="2">
        <f t="shared" si="13"/>
        <v>0.73637867347200003</v>
      </c>
      <c r="C90">
        <v>67</v>
      </c>
      <c r="D90" s="2">
        <f t="shared" si="15"/>
        <v>0.45939963577600007</v>
      </c>
      <c r="F90" s="2">
        <f t="shared" si="14"/>
        <v>0.21622255199999996</v>
      </c>
    </row>
    <row r="91" spans="1:6" x14ac:dyDescent="0.35">
      <c r="A91">
        <v>53</v>
      </c>
      <c r="B91" s="2">
        <f t="shared" si="13"/>
        <v>0.74479796439299983</v>
      </c>
      <c r="C91">
        <v>68</v>
      </c>
      <c r="D91" s="2">
        <f t="shared" si="15"/>
        <v>0.46278545276899996</v>
      </c>
      <c r="F91" s="2">
        <f t="shared" si="14"/>
        <v>0.22004170987500005</v>
      </c>
    </row>
    <row r="92" spans="1:6" x14ac:dyDescent="0.35">
      <c r="A92">
        <v>54</v>
      </c>
      <c r="B92" s="2">
        <f t="shared" si="13"/>
        <v>0.75303606117600008</v>
      </c>
      <c r="C92">
        <v>69</v>
      </c>
      <c r="D92" s="2">
        <f t="shared" si="15"/>
        <v>0.46616182840800013</v>
      </c>
      <c r="F92" s="2">
        <f t="shared" si="14"/>
        <v>0.2238484409999999</v>
      </c>
    </row>
    <row r="93" spans="1:6" x14ac:dyDescent="0.35">
      <c r="A93">
        <v>55</v>
      </c>
      <c r="B93" s="2">
        <f t="shared" si="13"/>
        <v>0.76109493487499991</v>
      </c>
      <c r="C93">
        <v>70</v>
      </c>
      <c r="D93" s="2">
        <f t="shared" si="15"/>
        <v>0.46952877587499997</v>
      </c>
      <c r="F93" s="2">
        <f t="shared" si="14"/>
        <v>0.22764276562500008</v>
      </c>
    </row>
    <row r="94" spans="1:6" x14ac:dyDescent="0.35">
      <c r="A94">
        <v>56</v>
      </c>
      <c r="B94" s="2">
        <f t="shared" si="13"/>
        <v>0.76897655654399999</v>
      </c>
      <c r="C94">
        <v>71</v>
      </c>
      <c r="D94" s="2">
        <f t="shared" si="15"/>
        <v>0.47288630835199996</v>
      </c>
      <c r="F94" s="2">
        <f t="shared" si="14"/>
        <v>0.23142470399999993</v>
      </c>
    </row>
    <row r="95" spans="1:6" x14ac:dyDescent="0.35">
      <c r="A95">
        <v>57</v>
      </c>
      <c r="B95" s="2">
        <f t="shared" si="13"/>
        <v>0.77668289723700001</v>
      </c>
      <c r="C95">
        <v>72</v>
      </c>
      <c r="D95" s="2">
        <f t="shared" si="15"/>
        <v>0.47623443902100016</v>
      </c>
      <c r="F95" s="2">
        <f t="shared" si="14"/>
        <v>0.23519427637500012</v>
      </c>
    </row>
    <row r="96" spans="1:6" x14ac:dyDescent="0.35">
      <c r="A96">
        <v>58</v>
      </c>
      <c r="B96" s="2">
        <f t="shared" si="13"/>
        <v>0.784215928008</v>
      </c>
      <c r="C96">
        <v>73</v>
      </c>
      <c r="D96" s="2">
        <f t="shared" si="15"/>
        <v>0.47957318106400015</v>
      </c>
      <c r="F96" s="2">
        <f t="shared" si="14"/>
        <v>0.2389515029999999</v>
      </c>
    </row>
    <row r="97" spans="1:6" x14ac:dyDescent="0.35">
      <c r="A97">
        <v>59</v>
      </c>
      <c r="B97" s="2">
        <f t="shared" si="13"/>
        <v>0.79157761991100006</v>
      </c>
      <c r="C97">
        <v>74</v>
      </c>
      <c r="D97" s="2">
        <f t="shared" si="15"/>
        <v>0.482902547663</v>
      </c>
      <c r="F97" s="2">
        <f t="shared" si="14"/>
        <v>0.24269640412500004</v>
      </c>
    </row>
    <row r="98" spans="1:6" x14ac:dyDescent="0.35">
      <c r="A98">
        <v>60</v>
      </c>
      <c r="B98" s="2">
        <f t="shared" si="13"/>
        <v>0.7987699439999999</v>
      </c>
      <c r="C98">
        <v>75</v>
      </c>
      <c r="D98" s="2">
        <f t="shared" si="15"/>
        <v>0.48622255199999997</v>
      </c>
      <c r="F98" s="2">
        <f t="shared" si="14"/>
        <v>0.2464289999999999</v>
      </c>
    </row>
    <row r="99" spans="1:6" x14ac:dyDescent="0.35">
      <c r="A99">
        <v>61</v>
      </c>
      <c r="B99" s="2">
        <f t="shared" si="13"/>
        <v>0.80579487132900007</v>
      </c>
      <c r="C99">
        <v>76</v>
      </c>
      <c r="D99" s="2">
        <f t="shared" si="15"/>
        <v>0.48953320725700011</v>
      </c>
      <c r="F99" s="2">
        <f t="shared" si="14"/>
        <v>0.25014931087500014</v>
      </c>
    </row>
    <row r="100" spans="1:6" x14ac:dyDescent="0.35">
      <c r="A100">
        <v>62</v>
      </c>
      <c r="B100" s="2">
        <f t="shared" si="13"/>
        <v>0.81265437295199994</v>
      </c>
      <c r="C100">
        <v>77</v>
      </c>
      <c r="D100" s="2">
        <f t="shared" si="15"/>
        <v>0.49283452661600002</v>
      </c>
      <c r="F100" s="2">
        <f t="shared" si="14"/>
        <v>0.25385735699999989</v>
      </c>
    </row>
    <row r="101" spans="1:6" x14ac:dyDescent="0.35">
      <c r="A101">
        <v>63</v>
      </c>
      <c r="B101" s="2">
        <f t="shared" si="13"/>
        <v>0.81935041992299995</v>
      </c>
      <c r="C101">
        <v>78</v>
      </c>
      <c r="D101" s="2">
        <f t="shared" si="15"/>
        <v>0.49612652325899997</v>
      </c>
      <c r="F101" s="2">
        <f t="shared" si="14"/>
        <v>0.25755315862500006</v>
      </c>
    </row>
    <row r="102" spans="1:6" x14ac:dyDescent="0.35">
      <c r="A102">
        <v>64</v>
      </c>
      <c r="B102" s="2">
        <f t="shared" si="13"/>
        <v>0.82588498329600002</v>
      </c>
      <c r="C102">
        <v>79</v>
      </c>
      <c r="D102" s="2">
        <f t="shared" si="15"/>
        <v>0.4994092103679999</v>
      </c>
      <c r="F102" s="2">
        <f t="shared" si="14"/>
        <v>0.26123673599999997</v>
      </c>
    </row>
    <row r="103" spans="1:6" x14ac:dyDescent="0.35">
      <c r="A103">
        <v>65</v>
      </c>
      <c r="B103" s="2">
        <f t="shared" ref="B103:B166" si="16">(1-((1-($B$36*(A103)))^(3)))</f>
        <v>0.83226003412499994</v>
      </c>
      <c r="C103">
        <v>80</v>
      </c>
      <c r="D103" s="2">
        <f t="shared" ref="D103:D166" si="17">(1-((1-($D$36*(A103)))^(3)))+27%</f>
        <v>0.50268260112500007</v>
      </c>
      <c r="F103" s="2">
        <f t="shared" ref="F103:F166" si="18">(1-((1-($F$36*(A103)))^(3)))</f>
        <v>0.26490810937500009</v>
      </c>
    </row>
    <row r="104" spans="1:6" x14ac:dyDescent="0.35">
      <c r="A104">
        <v>66</v>
      </c>
      <c r="B104" s="2">
        <f t="shared" si="16"/>
        <v>0.83847754346400005</v>
      </c>
      <c r="C104">
        <v>81</v>
      </c>
      <c r="D104" s="2">
        <f t="shared" si="17"/>
        <v>0.50594670871199998</v>
      </c>
      <c r="F104" s="2">
        <f t="shared" si="18"/>
        <v>0.26856729899999998</v>
      </c>
    </row>
    <row r="105" spans="1:6" x14ac:dyDescent="0.35">
      <c r="A105">
        <v>67</v>
      </c>
      <c r="B105" s="2">
        <f t="shared" si="16"/>
        <v>0.84453948236699994</v>
      </c>
      <c r="C105">
        <v>82</v>
      </c>
      <c r="D105" s="2">
        <f t="shared" si="17"/>
        <v>0.5092015463109999</v>
      </c>
      <c r="F105" s="2">
        <f t="shared" si="18"/>
        <v>0.2722143251250001</v>
      </c>
    </row>
    <row r="106" spans="1:6" x14ac:dyDescent="0.35">
      <c r="A106">
        <v>68</v>
      </c>
      <c r="B106" s="2">
        <f t="shared" si="16"/>
        <v>0.85044782188800006</v>
      </c>
      <c r="C106">
        <v>83</v>
      </c>
      <c r="D106" s="2">
        <f t="shared" si="17"/>
        <v>0.51244712710400009</v>
      </c>
      <c r="F106" s="2">
        <f t="shared" si="18"/>
        <v>0.27584920800000001</v>
      </c>
    </row>
    <row r="107" spans="1:6" x14ac:dyDescent="0.35">
      <c r="A107">
        <v>69</v>
      </c>
      <c r="B107" s="2">
        <f t="shared" si="16"/>
        <v>0.85620453308099997</v>
      </c>
      <c r="C107">
        <v>84</v>
      </c>
      <c r="D107" s="2">
        <f t="shared" si="17"/>
        <v>0.51568346427300005</v>
      </c>
      <c r="F107" s="2">
        <f t="shared" si="18"/>
        <v>0.27947196787500006</v>
      </c>
    </row>
    <row r="108" spans="1:6" x14ac:dyDescent="0.35">
      <c r="A108">
        <v>70</v>
      </c>
      <c r="B108" s="2">
        <f t="shared" si="16"/>
        <v>0.86181158700000005</v>
      </c>
      <c r="C108">
        <v>85</v>
      </c>
      <c r="D108" s="2">
        <f t="shared" si="17"/>
        <v>0.51891057099999993</v>
      </c>
      <c r="F108" s="2">
        <f t="shared" si="18"/>
        <v>0.28308262500000003</v>
      </c>
    </row>
    <row r="109" spans="1:6" x14ac:dyDescent="0.35">
      <c r="A109">
        <v>71</v>
      </c>
      <c r="B109" s="2">
        <f t="shared" si="16"/>
        <v>0.86727095469900006</v>
      </c>
      <c r="C109">
        <v>86</v>
      </c>
      <c r="D109" s="2">
        <f t="shared" si="17"/>
        <v>0.52212846046700023</v>
      </c>
      <c r="F109" s="2">
        <f t="shared" si="18"/>
        <v>0.28668119962500005</v>
      </c>
    </row>
    <row r="110" spans="1:6" x14ac:dyDescent="0.35">
      <c r="A110">
        <v>72</v>
      </c>
      <c r="B110" s="2">
        <f t="shared" si="16"/>
        <v>0.87258460723200004</v>
      </c>
      <c r="C110">
        <v>87</v>
      </c>
      <c r="D110" s="2">
        <f t="shared" si="17"/>
        <v>0.525337145856</v>
      </c>
      <c r="F110" s="2">
        <f t="shared" si="18"/>
        <v>0.2902677119999999</v>
      </c>
    </row>
    <row r="111" spans="1:6" x14ac:dyDescent="0.35">
      <c r="A111">
        <v>73</v>
      </c>
      <c r="B111" s="2">
        <f t="shared" si="16"/>
        <v>0.877754515653</v>
      </c>
      <c r="C111">
        <v>88</v>
      </c>
      <c r="D111" s="2">
        <f t="shared" si="17"/>
        <v>0.52853664034899994</v>
      </c>
      <c r="F111" s="2">
        <f t="shared" si="18"/>
        <v>0.29384218237500015</v>
      </c>
    </row>
    <row r="112" spans="1:6" x14ac:dyDescent="0.35">
      <c r="A112">
        <v>74</v>
      </c>
      <c r="B112" s="2">
        <f t="shared" si="16"/>
        <v>0.88278265101599995</v>
      </c>
      <c r="C112">
        <v>89</v>
      </c>
      <c r="D112" s="2">
        <f t="shared" si="17"/>
        <v>0.53172695712799989</v>
      </c>
      <c r="F112" s="2">
        <f t="shared" si="18"/>
        <v>0.29740463099999992</v>
      </c>
    </row>
    <row r="113" spans="1:6" x14ac:dyDescent="0.35">
      <c r="A113">
        <v>75</v>
      </c>
      <c r="B113" s="2">
        <f t="shared" si="16"/>
        <v>0.88767098437499992</v>
      </c>
      <c r="C113">
        <v>90</v>
      </c>
      <c r="D113" s="2">
        <f t="shared" si="17"/>
        <v>0.53490810937500011</v>
      </c>
      <c r="F113" s="2">
        <f t="shared" si="18"/>
        <v>0.30095507812500011</v>
      </c>
    </row>
    <row r="114" spans="1:6" x14ac:dyDescent="0.35">
      <c r="A114">
        <v>76</v>
      </c>
      <c r="B114" s="2">
        <f t="shared" si="16"/>
        <v>0.89242148678400002</v>
      </c>
      <c r="C114">
        <v>91</v>
      </c>
      <c r="D114" s="2">
        <f t="shared" si="17"/>
        <v>0.53808011027199998</v>
      </c>
      <c r="F114" s="2">
        <f t="shared" si="18"/>
        <v>0.30449354399999995</v>
      </c>
    </row>
    <row r="115" spans="1:6" x14ac:dyDescent="0.35">
      <c r="A115">
        <v>77</v>
      </c>
      <c r="B115" s="2">
        <f t="shared" si="16"/>
        <v>0.89703612929699994</v>
      </c>
      <c r="C115">
        <v>92</v>
      </c>
      <c r="D115" s="2">
        <f t="shared" si="17"/>
        <v>0.54124297300099999</v>
      </c>
      <c r="F115" s="2">
        <f t="shared" si="18"/>
        <v>0.30802004887500012</v>
      </c>
    </row>
    <row r="116" spans="1:6" x14ac:dyDescent="0.35">
      <c r="A116">
        <v>78</v>
      </c>
      <c r="B116" s="2">
        <f t="shared" si="16"/>
        <v>0.90151688296800003</v>
      </c>
      <c r="C116">
        <v>93</v>
      </c>
      <c r="D116" s="2">
        <f t="shared" si="17"/>
        <v>0.54439671074399987</v>
      </c>
      <c r="F116" s="2">
        <f t="shared" si="18"/>
        <v>0.31153461300000007</v>
      </c>
    </row>
    <row r="117" spans="1:6" x14ac:dyDescent="0.35">
      <c r="A117">
        <v>79</v>
      </c>
      <c r="B117" s="2">
        <f t="shared" si="16"/>
        <v>0.90586571885099998</v>
      </c>
      <c r="C117">
        <v>94</v>
      </c>
      <c r="D117" s="2">
        <f t="shared" si="17"/>
        <v>0.54754133668300009</v>
      </c>
      <c r="F117" s="2">
        <f t="shared" si="18"/>
        <v>0.31503725662500015</v>
      </c>
    </row>
    <row r="118" spans="1:6" x14ac:dyDescent="0.35">
      <c r="A118">
        <v>80</v>
      </c>
      <c r="B118" s="2">
        <f t="shared" si="16"/>
        <v>0.91008460800000002</v>
      </c>
      <c r="C118">
        <v>95</v>
      </c>
      <c r="D118" s="2">
        <f t="shared" si="17"/>
        <v>0.55067686399999993</v>
      </c>
      <c r="F118" s="2">
        <f t="shared" si="18"/>
        <v>0.31852800000000003</v>
      </c>
    </row>
    <row r="119" spans="1:6" x14ac:dyDescent="0.35">
      <c r="A119">
        <v>81</v>
      </c>
      <c r="B119" s="2">
        <f t="shared" si="16"/>
        <v>0.91417552146899994</v>
      </c>
      <c r="C119">
        <v>96</v>
      </c>
      <c r="D119" s="2">
        <f t="shared" si="17"/>
        <v>0.55380330587699989</v>
      </c>
      <c r="F119" s="2">
        <f t="shared" si="18"/>
        <v>0.32200686337499984</v>
      </c>
    </row>
    <row r="120" spans="1:6" x14ac:dyDescent="0.35">
      <c r="A120">
        <v>82</v>
      </c>
      <c r="B120" s="2">
        <f t="shared" si="16"/>
        <v>0.91814043031199999</v>
      </c>
      <c r="C120">
        <v>97</v>
      </c>
      <c r="D120" s="2">
        <f t="shared" si="17"/>
        <v>0.55692067549599999</v>
      </c>
      <c r="F120" s="2">
        <f t="shared" si="18"/>
        <v>0.32547386700000003</v>
      </c>
    </row>
    <row r="121" spans="1:6" x14ac:dyDescent="0.35">
      <c r="A121">
        <v>83</v>
      </c>
      <c r="B121" s="2">
        <f t="shared" si="16"/>
        <v>0.92198130558299995</v>
      </c>
      <c r="C121">
        <v>98</v>
      </c>
      <c r="D121" s="2">
        <f t="shared" si="17"/>
        <v>0.56002898603899998</v>
      </c>
      <c r="F121" s="2">
        <f t="shared" si="18"/>
        <v>0.32892903112500016</v>
      </c>
    </row>
    <row r="122" spans="1:6" x14ac:dyDescent="0.35">
      <c r="A122">
        <v>84</v>
      </c>
      <c r="B122" s="2">
        <f t="shared" si="16"/>
        <v>0.92570011833599997</v>
      </c>
      <c r="C122">
        <v>99</v>
      </c>
      <c r="D122" s="2">
        <f t="shared" si="17"/>
        <v>0.56312825068799988</v>
      </c>
      <c r="F122" s="2">
        <f t="shared" si="18"/>
        <v>0.33237237600000002</v>
      </c>
    </row>
    <row r="123" spans="1:6" x14ac:dyDescent="0.35">
      <c r="A123">
        <v>85</v>
      </c>
      <c r="B123" s="2">
        <f t="shared" si="16"/>
        <v>0.92929883962500004</v>
      </c>
      <c r="C123">
        <v>100</v>
      </c>
      <c r="D123" s="2">
        <f t="shared" si="17"/>
        <v>0.56621848262500019</v>
      </c>
      <c r="F123" s="2">
        <f t="shared" si="18"/>
        <v>0.33580392187499986</v>
      </c>
    </row>
    <row r="124" spans="1:6" x14ac:dyDescent="0.35">
      <c r="A124">
        <v>86</v>
      </c>
      <c r="B124" s="2">
        <f t="shared" si="16"/>
        <v>0.93277944050399997</v>
      </c>
      <c r="C124">
        <v>101</v>
      </c>
      <c r="D124" s="2">
        <f t="shared" si="17"/>
        <v>0.56929969503200006</v>
      </c>
      <c r="F124" s="2">
        <f t="shared" si="18"/>
        <v>0.33922368899999999</v>
      </c>
    </row>
    <row r="125" spans="1:6" x14ac:dyDescent="0.35">
      <c r="A125">
        <v>87</v>
      </c>
      <c r="B125" s="2">
        <f t="shared" si="16"/>
        <v>0.93614389202699999</v>
      </c>
      <c r="C125">
        <v>102</v>
      </c>
      <c r="D125" s="2">
        <f t="shared" si="17"/>
        <v>0.572371901091</v>
      </c>
      <c r="F125" s="2">
        <f t="shared" si="18"/>
        <v>0.34263169762500012</v>
      </c>
    </row>
    <row r="126" spans="1:6" x14ac:dyDescent="0.35">
      <c r="A126">
        <v>88</v>
      </c>
      <c r="B126" s="2">
        <f t="shared" si="16"/>
        <v>0.93939416524800001</v>
      </c>
      <c r="C126">
        <v>103</v>
      </c>
      <c r="D126" s="2">
        <f t="shared" si="17"/>
        <v>0.57543511398400016</v>
      </c>
      <c r="F126" s="2">
        <f t="shared" si="18"/>
        <v>0.34602796800000002</v>
      </c>
    </row>
    <row r="127" spans="1:6" x14ac:dyDescent="0.35">
      <c r="A127">
        <v>89</v>
      </c>
      <c r="B127" s="2">
        <f t="shared" si="16"/>
        <v>0.94253223122100005</v>
      </c>
      <c r="C127">
        <v>104</v>
      </c>
      <c r="D127" s="2">
        <f t="shared" si="17"/>
        <v>0.57848934689300002</v>
      </c>
      <c r="F127" s="2">
        <f t="shared" si="18"/>
        <v>0.34941252037499981</v>
      </c>
    </row>
    <row r="128" spans="1:6" x14ac:dyDescent="0.35">
      <c r="A128">
        <v>90</v>
      </c>
      <c r="B128" s="2">
        <f t="shared" si="16"/>
        <v>0.94556006100000001</v>
      </c>
      <c r="C128">
        <v>105</v>
      </c>
      <c r="D128" s="2">
        <f t="shared" si="17"/>
        <v>0.58153461300000009</v>
      </c>
      <c r="F128" s="2">
        <f t="shared" si="18"/>
        <v>0.35278537499999996</v>
      </c>
    </row>
    <row r="129" spans="1:6" x14ac:dyDescent="0.35">
      <c r="A129">
        <v>91</v>
      </c>
      <c r="B129" s="2">
        <f t="shared" si="16"/>
        <v>0.94847962563900001</v>
      </c>
      <c r="C129">
        <v>106</v>
      </c>
      <c r="D129" s="2">
        <f t="shared" si="17"/>
        <v>0.58457092548699996</v>
      </c>
      <c r="F129" s="2">
        <f t="shared" si="18"/>
        <v>0.35614655212500013</v>
      </c>
    </row>
    <row r="130" spans="1:6" x14ac:dyDescent="0.35">
      <c r="A130">
        <v>92</v>
      </c>
      <c r="B130" s="2">
        <f t="shared" si="16"/>
        <v>0.95129289619199997</v>
      </c>
      <c r="C130">
        <v>107</v>
      </c>
      <c r="D130" s="2">
        <f t="shared" si="17"/>
        <v>0.58759829753600012</v>
      </c>
      <c r="F130" s="2">
        <f t="shared" si="18"/>
        <v>0.35949607200000011</v>
      </c>
    </row>
    <row r="131" spans="1:6" x14ac:dyDescent="0.35">
      <c r="A131">
        <v>93</v>
      </c>
      <c r="B131" s="2">
        <f t="shared" si="16"/>
        <v>0.95400184371300001</v>
      </c>
      <c r="C131">
        <v>108</v>
      </c>
      <c r="D131" s="2">
        <f t="shared" si="17"/>
        <v>0.59061674232899997</v>
      </c>
      <c r="F131" s="2">
        <f t="shared" si="18"/>
        <v>0.36283395487499992</v>
      </c>
    </row>
    <row r="132" spans="1:6" x14ac:dyDescent="0.35">
      <c r="A132">
        <v>94</v>
      </c>
      <c r="B132" s="2">
        <f t="shared" si="16"/>
        <v>0.95660843925600003</v>
      </c>
      <c r="C132">
        <v>109</v>
      </c>
      <c r="D132" s="2">
        <f t="shared" si="17"/>
        <v>0.59362627304799997</v>
      </c>
      <c r="F132" s="2">
        <f t="shared" si="18"/>
        <v>0.36616022100000001</v>
      </c>
    </row>
    <row r="133" spans="1:6" x14ac:dyDescent="0.35">
      <c r="A133">
        <v>95</v>
      </c>
      <c r="B133" s="2">
        <f t="shared" si="16"/>
        <v>0.95911465387499995</v>
      </c>
      <c r="C133">
        <v>110</v>
      </c>
      <c r="D133" s="2">
        <f t="shared" si="17"/>
        <v>0.59662690287499986</v>
      </c>
      <c r="F133" s="2">
        <f t="shared" si="18"/>
        <v>0.36947489062500016</v>
      </c>
    </row>
    <row r="134" spans="1:6" x14ac:dyDescent="0.35">
      <c r="A134">
        <v>96</v>
      </c>
      <c r="B134" s="2">
        <f t="shared" si="16"/>
        <v>0.96152245862399999</v>
      </c>
      <c r="C134">
        <v>111</v>
      </c>
      <c r="D134" s="2">
        <f t="shared" si="17"/>
        <v>0.59961864499200013</v>
      </c>
      <c r="F134" s="2">
        <f t="shared" si="18"/>
        <v>0.37277798400000006</v>
      </c>
    </row>
    <row r="135" spans="1:6" x14ac:dyDescent="0.35">
      <c r="A135">
        <v>97</v>
      </c>
      <c r="B135" s="2">
        <f t="shared" si="16"/>
        <v>0.96383382455699995</v>
      </c>
      <c r="C135">
        <v>112</v>
      </c>
      <c r="D135" s="2">
        <f t="shared" si="17"/>
        <v>0.60260151258100003</v>
      </c>
      <c r="F135" s="2">
        <f t="shared" si="18"/>
        <v>0.37606952137499994</v>
      </c>
    </row>
    <row r="136" spans="1:6" x14ac:dyDescent="0.35">
      <c r="A136">
        <v>98</v>
      </c>
      <c r="B136" s="2">
        <f t="shared" si="16"/>
        <v>0.96605072272799997</v>
      </c>
      <c r="C136">
        <v>113</v>
      </c>
      <c r="D136" s="2">
        <f t="shared" si="17"/>
        <v>0.60557551882399985</v>
      </c>
      <c r="F136" s="2">
        <f t="shared" si="18"/>
        <v>0.37934952300000002</v>
      </c>
    </row>
    <row r="137" spans="1:6" x14ac:dyDescent="0.35">
      <c r="A137">
        <v>99</v>
      </c>
      <c r="B137" s="2">
        <f t="shared" si="16"/>
        <v>0.96817512419100005</v>
      </c>
      <c r="C137">
        <v>114</v>
      </c>
      <c r="D137" s="2">
        <f t="shared" si="17"/>
        <v>0.60854067690300007</v>
      </c>
      <c r="F137" s="2">
        <f t="shared" si="18"/>
        <v>0.38261800912499988</v>
      </c>
    </row>
    <row r="138" spans="1:6" x14ac:dyDescent="0.35">
      <c r="A138">
        <v>100</v>
      </c>
      <c r="B138" s="2">
        <f t="shared" si="16"/>
        <v>0.97020899999999999</v>
      </c>
      <c r="C138">
        <v>115</v>
      </c>
      <c r="D138" s="2">
        <f t="shared" si="17"/>
        <v>0.61149699999999996</v>
      </c>
      <c r="F138" s="2">
        <f t="shared" si="18"/>
        <v>0.38587500000000008</v>
      </c>
    </row>
    <row r="139" spans="1:6" x14ac:dyDescent="0.35">
      <c r="A139">
        <v>101</v>
      </c>
      <c r="B139" s="2">
        <f t="shared" si="16"/>
        <v>0.97215432120900003</v>
      </c>
      <c r="C139">
        <v>116</v>
      </c>
      <c r="D139" s="2">
        <f t="shared" si="17"/>
        <v>0.6144445012969999</v>
      </c>
      <c r="F139" s="2">
        <f t="shared" si="18"/>
        <v>0.38912051587499996</v>
      </c>
    </row>
    <row r="140" spans="1:6" x14ac:dyDescent="0.35">
      <c r="A140">
        <v>102</v>
      </c>
      <c r="B140" s="2">
        <f t="shared" si="16"/>
        <v>0.97401305887199996</v>
      </c>
      <c r="C140">
        <v>117</v>
      </c>
      <c r="D140" s="2">
        <f t="shared" si="17"/>
        <v>0.61738319397600017</v>
      </c>
      <c r="F140" s="2">
        <f t="shared" si="18"/>
        <v>0.39235457700000009</v>
      </c>
    </row>
    <row r="141" spans="1:6" x14ac:dyDescent="0.35">
      <c r="A141">
        <v>103</v>
      </c>
      <c r="B141" s="2">
        <f t="shared" si="16"/>
        <v>0.97578718404300002</v>
      </c>
      <c r="C141">
        <v>118</v>
      </c>
      <c r="D141" s="2">
        <f t="shared" si="17"/>
        <v>0.62031309121900002</v>
      </c>
      <c r="F141" s="2">
        <f t="shared" si="18"/>
        <v>0.39557720362499993</v>
      </c>
    </row>
    <row r="142" spans="1:6" x14ac:dyDescent="0.35">
      <c r="A142">
        <v>104</v>
      </c>
      <c r="B142" s="2">
        <f t="shared" si="16"/>
        <v>0.97747866777600001</v>
      </c>
      <c r="C142">
        <v>119</v>
      </c>
      <c r="D142" s="2">
        <f t="shared" si="17"/>
        <v>0.62323420620799996</v>
      </c>
      <c r="F142" s="2">
        <f t="shared" si="18"/>
        <v>0.39878841600000003</v>
      </c>
    </row>
    <row r="143" spans="1:6" x14ac:dyDescent="0.35">
      <c r="A143">
        <v>105</v>
      </c>
      <c r="B143" s="2">
        <f t="shared" si="16"/>
        <v>0.97908948112500005</v>
      </c>
      <c r="C143">
        <v>120</v>
      </c>
      <c r="D143" s="2">
        <f t="shared" si="17"/>
        <v>0.62614655212499992</v>
      </c>
      <c r="F143" s="2">
        <f t="shared" si="18"/>
        <v>0.40198823437499986</v>
      </c>
    </row>
    <row r="144" spans="1:6" x14ac:dyDescent="0.35">
      <c r="A144">
        <v>106</v>
      </c>
      <c r="B144" s="2">
        <f t="shared" si="16"/>
        <v>0.98062159514399994</v>
      </c>
      <c r="C144">
        <v>121</v>
      </c>
      <c r="D144" s="2">
        <f t="shared" si="17"/>
        <v>0.62905014215200006</v>
      </c>
      <c r="F144" s="2">
        <f t="shared" si="18"/>
        <v>0.4051766790000001</v>
      </c>
    </row>
    <row r="145" spans="1:6" x14ac:dyDescent="0.35">
      <c r="A145">
        <v>107</v>
      </c>
      <c r="B145" s="2">
        <f t="shared" si="16"/>
        <v>0.98207698088700002</v>
      </c>
      <c r="C145">
        <v>122</v>
      </c>
      <c r="D145" s="2">
        <f t="shared" si="17"/>
        <v>0.63194498947099997</v>
      </c>
      <c r="F145" s="2">
        <f t="shared" si="18"/>
        <v>0.40835377012499996</v>
      </c>
    </row>
    <row r="146" spans="1:6" x14ac:dyDescent="0.35">
      <c r="A146">
        <v>108</v>
      </c>
      <c r="B146" s="2">
        <f t="shared" si="16"/>
        <v>0.98345760940799998</v>
      </c>
      <c r="C146">
        <v>123</v>
      </c>
      <c r="D146" s="2">
        <f t="shared" si="17"/>
        <v>0.63483110726399994</v>
      </c>
      <c r="F146" s="2">
        <f t="shared" si="18"/>
        <v>0.41151952800000002</v>
      </c>
    </row>
    <row r="147" spans="1:6" x14ac:dyDescent="0.35">
      <c r="A147">
        <v>109</v>
      </c>
      <c r="B147" s="2">
        <f t="shared" si="16"/>
        <v>0.98476545176099994</v>
      </c>
      <c r="C147">
        <v>124</v>
      </c>
      <c r="D147" s="2">
        <f t="shared" si="17"/>
        <v>0.63770850871299989</v>
      </c>
      <c r="F147" s="2">
        <f t="shared" si="18"/>
        <v>0.41467397287499996</v>
      </c>
    </row>
    <row r="148" spans="1:6" x14ac:dyDescent="0.35">
      <c r="A148">
        <v>110</v>
      </c>
      <c r="B148" s="2">
        <f t="shared" si="16"/>
        <v>0.98600247900000004</v>
      </c>
      <c r="C148">
        <v>125</v>
      </c>
      <c r="D148" s="2">
        <f t="shared" si="17"/>
        <v>0.64057720699999998</v>
      </c>
      <c r="F148" s="2">
        <f t="shared" si="18"/>
        <v>0.41781712500000001</v>
      </c>
    </row>
    <row r="149" spans="1:6" x14ac:dyDescent="0.35">
      <c r="A149">
        <v>111</v>
      </c>
      <c r="B149" s="2">
        <f t="shared" si="16"/>
        <v>0.98717066217899996</v>
      </c>
      <c r="C149">
        <v>126</v>
      </c>
      <c r="D149" s="2">
        <f t="shared" si="17"/>
        <v>0.64343721530699993</v>
      </c>
      <c r="F149" s="2">
        <f t="shared" si="18"/>
        <v>0.42094900462499996</v>
      </c>
    </row>
    <row r="150" spans="1:6" x14ac:dyDescent="0.35">
      <c r="A150">
        <v>112</v>
      </c>
      <c r="B150" s="2">
        <f t="shared" si="16"/>
        <v>0.98827197235200004</v>
      </c>
      <c r="C150">
        <v>127</v>
      </c>
      <c r="D150" s="2">
        <f t="shared" si="17"/>
        <v>0.6462885468159999</v>
      </c>
      <c r="F150" s="2">
        <f t="shared" si="18"/>
        <v>0.42406963200000003</v>
      </c>
    </row>
    <row r="151" spans="1:6" x14ac:dyDescent="0.35">
      <c r="A151">
        <v>113</v>
      </c>
      <c r="B151" s="2">
        <f t="shared" si="16"/>
        <v>0.98930838057299997</v>
      </c>
      <c r="C151">
        <v>128</v>
      </c>
      <c r="D151" s="2">
        <f t="shared" si="17"/>
        <v>0.64913121470900015</v>
      </c>
      <c r="F151" s="2">
        <f t="shared" si="18"/>
        <v>0.42717902737500002</v>
      </c>
    </row>
    <row r="152" spans="1:6" x14ac:dyDescent="0.35">
      <c r="A152">
        <v>114</v>
      </c>
      <c r="B152" s="2">
        <f t="shared" si="16"/>
        <v>0.99028185789599998</v>
      </c>
      <c r="C152">
        <v>129</v>
      </c>
      <c r="D152" s="2">
        <f t="shared" si="17"/>
        <v>0.65196523216799995</v>
      </c>
      <c r="F152" s="2">
        <f t="shared" si="18"/>
        <v>0.43027721100000016</v>
      </c>
    </row>
    <row r="153" spans="1:6" x14ac:dyDescent="0.35">
      <c r="A153">
        <v>115</v>
      </c>
      <c r="B153" s="2">
        <f t="shared" si="16"/>
        <v>0.99119437537499999</v>
      </c>
      <c r="C153">
        <v>130</v>
      </c>
      <c r="D153" s="2">
        <f t="shared" si="17"/>
        <v>0.65479061237499991</v>
      </c>
      <c r="F153" s="2">
        <f t="shared" si="18"/>
        <v>0.4333642031249999</v>
      </c>
    </row>
    <row r="154" spans="1:6" x14ac:dyDescent="0.35">
      <c r="A154">
        <v>116</v>
      </c>
      <c r="B154" s="2">
        <f t="shared" si="16"/>
        <v>0.99204790406400001</v>
      </c>
      <c r="C154">
        <v>131</v>
      </c>
      <c r="D154" s="2">
        <f t="shared" si="17"/>
        <v>0.65760736851200019</v>
      </c>
      <c r="F154" s="2">
        <f t="shared" si="18"/>
        <v>0.43644002400000015</v>
      </c>
    </row>
    <row r="155" spans="1:6" x14ac:dyDescent="0.35">
      <c r="A155">
        <v>117</v>
      </c>
      <c r="B155" s="2">
        <f t="shared" si="16"/>
        <v>0.99284441501700005</v>
      </c>
      <c r="C155">
        <v>132</v>
      </c>
      <c r="D155" s="2">
        <f t="shared" si="17"/>
        <v>0.66041551376100005</v>
      </c>
      <c r="F155" s="2">
        <f t="shared" si="18"/>
        <v>0.43950469387500002</v>
      </c>
    </row>
    <row r="156" spans="1:6" x14ac:dyDescent="0.35">
      <c r="A156">
        <v>118</v>
      </c>
      <c r="B156" s="2">
        <f t="shared" si="16"/>
        <v>0.99358587928800002</v>
      </c>
      <c r="C156">
        <v>133</v>
      </c>
      <c r="D156" s="2">
        <f t="shared" si="17"/>
        <v>0.66321506130399999</v>
      </c>
      <c r="F156" s="2">
        <f t="shared" si="18"/>
        <v>0.44255823300000008</v>
      </c>
    </row>
    <row r="157" spans="1:6" x14ac:dyDescent="0.35">
      <c r="A157">
        <v>119</v>
      </c>
      <c r="B157" s="2">
        <f t="shared" si="16"/>
        <v>0.99427426793100004</v>
      </c>
      <c r="C157">
        <v>134</v>
      </c>
      <c r="D157" s="2">
        <f t="shared" si="17"/>
        <v>0.66600602432300005</v>
      </c>
      <c r="F157" s="2">
        <f t="shared" si="18"/>
        <v>0.44560066162500001</v>
      </c>
    </row>
    <row r="158" spans="1:6" x14ac:dyDescent="0.35">
      <c r="A158">
        <v>120</v>
      </c>
      <c r="B158" s="2">
        <f t="shared" si="16"/>
        <v>0.99491155200000003</v>
      </c>
      <c r="C158">
        <v>135</v>
      </c>
      <c r="D158" s="2">
        <f t="shared" si="17"/>
        <v>0.66878841600000005</v>
      </c>
      <c r="F158" s="2">
        <f t="shared" si="18"/>
        <v>0.44863199999999992</v>
      </c>
    </row>
    <row r="159" spans="1:6" x14ac:dyDescent="0.35">
      <c r="A159">
        <v>121</v>
      </c>
      <c r="B159" s="2">
        <f t="shared" si="16"/>
        <v>0.995499702549</v>
      </c>
      <c r="C159">
        <v>136</v>
      </c>
      <c r="D159" s="2">
        <f t="shared" si="17"/>
        <v>0.67156224951700005</v>
      </c>
      <c r="F159" s="2">
        <f t="shared" si="18"/>
        <v>0.45165226837500005</v>
      </c>
    </row>
    <row r="160" spans="1:6" x14ac:dyDescent="0.35">
      <c r="A160">
        <v>122</v>
      </c>
      <c r="B160" s="2">
        <f t="shared" si="16"/>
        <v>0.99604069063199996</v>
      </c>
      <c r="C160">
        <v>137</v>
      </c>
      <c r="D160" s="2">
        <f t="shared" si="17"/>
        <v>0.67432753805599988</v>
      </c>
      <c r="F160" s="2">
        <f t="shared" si="18"/>
        <v>0.45466148700000009</v>
      </c>
    </row>
    <row r="161" spans="1:6" x14ac:dyDescent="0.35">
      <c r="A161">
        <v>123</v>
      </c>
      <c r="B161" s="2">
        <f t="shared" si="16"/>
        <v>0.99653648730300004</v>
      </c>
      <c r="C161">
        <v>138</v>
      </c>
      <c r="D161" s="2">
        <f t="shared" si="17"/>
        <v>0.6770842947989999</v>
      </c>
      <c r="F161" s="2">
        <f t="shared" si="18"/>
        <v>0.45765967612500003</v>
      </c>
    </row>
    <row r="162" spans="1:6" x14ac:dyDescent="0.35">
      <c r="A162">
        <v>124</v>
      </c>
      <c r="B162" s="2">
        <f t="shared" si="16"/>
        <v>0.99698906361600004</v>
      </c>
      <c r="C162">
        <v>139</v>
      </c>
      <c r="D162" s="2">
        <f t="shared" si="17"/>
        <v>0.67983253292800006</v>
      </c>
      <c r="F162" s="2">
        <f t="shared" si="18"/>
        <v>0.46064685599999988</v>
      </c>
    </row>
    <row r="163" spans="1:6" x14ac:dyDescent="0.35">
      <c r="A163">
        <v>125</v>
      </c>
      <c r="B163" s="2">
        <f t="shared" si="16"/>
        <v>0.99740039062499997</v>
      </c>
      <c r="C163">
        <v>140</v>
      </c>
      <c r="D163" s="2">
        <f t="shared" si="17"/>
        <v>0.68257226562499995</v>
      </c>
      <c r="F163" s="2">
        <f t="shared" si="18"/>
        <v>0.463623046875</v>
      </c>
    </row>
    <row r="164" spans="1:6" x14ac:dyDescent="0.35">
      <c r="A164">
        <v>126</v>
      </c>
      <c r="B164" s="2">
        <f t="shared" si="16"/>
        <v>0.99777243938399995</v>
      </c>
      <c r="C164">
        <v>141</v>
      </c>
      <c r="D164" s="2">
        <f t="shared" si="17"/>
        <v>0.68530350607199986</v>
      </c>
      <c r="F164" s="2">
        <f t="shared" si="18"/>
        <v>0.46658826900000017</v>
      </c>
    </row>
    <row r="165" spans="1:6" x14ac:dyDescent="0.35">
      <c r="A165">
        <v>127</v>
      </c>
      <c r="B165" s="2">
        <f t="shared" si="16"/>
        <v>0.99810718094700002</v>
      </c>
      <c r="C165">
        <v>142</v>
      </c>
      <c r="D165" s="2">
        <f t="shared" si="17"/>
        <v>0.68802626745100004</v>
      </c>
      <c r="F165" s="2">
        <f t="shared" si="18"/>
        <v>0.46954254262500006</v>
      </c>
    </row>
    <row r="166" spans="1:6" x14ac:dyDescent="0.35">
      <c r="A166">
        <v>128</v>
      </c>
      <c r="B166" s="2">
        <f t="shared" si="16"/>
        <v>0.99840658636799995</v>
      </c>
      <c r="C166">
        <v>143</v>
      </c>
      <c r="D166" s="2">
        <f t="shared" si="17"/>
        <v>0.69074056294399999</v>
      </c>
      <c r="F166" s="2">
        <f t="shared" si="18"/>
        <v>0.47248588799999991</v>
      </c>
    </row>
    <row r="167" spans="1:6" x14ac:dyDescent="0.35">
      <c r="A167">
        <v>129</v>
      </c>
      <c r="B167" s="2">
        <f t="shared" ref="B167:B230" si="19">(1-((1-($B$36*(A167)))^(3)))</f>
        <v>0.99867262670099999</v>
      </c>
      <c r="C167">
        <v>144</v>
      </c>
      <c r="D167" s="2">
        <f t="shared" ref="D167:D230" si="20">(1-((1-($D$36*(A167)))^(3)))+27%</f>
        <v>0.69344640573299987</v>
      </c>
      <c r="F167" s="2">
        <f t="shared" ref="F167:F230" si="21">(1-((1-($F$36*(A167)))^(3)))</f>
        <v>0.47541832537499995</v>
      </c>
    </row>
    <row r="168" spans="1:6" x14ac:dyDescent="0.35">
      <c r="A168">
        <v>130</v>
      </c>
      <c r="B168" s="2">
        <f t="shared" si="19"/>
        <v>0.99890727300000004</v>
      </c>
      <c r="C168">
        <v>145</v>
      </c>
      <c r="D168" s="2">
        <f t="shared" si="20"/>
        <v>0.69614380900000006</v>
      </c>
      <c r="F168" s="2">
        <f t="shared" si="21"/>
        <v>0.47833987500000019</v>
      </c>
    </row>
    <row r="169" spans="1:6" x14ac:dyDescent="0.35">
      <c r="A169">
        <v>131</v>
      </c>
      <c r="B169" s="2">
        <f t="shared" si="19"/>
        <v>0.99911249631900001</v>
      </c>
      <c r="C169">
        <v>146</v>
      </c>
      <c r="D169" s="2">
        <f t="shared" si="20"/>
        <v>0.69883278592700004</v>
      </c>
      <c r="F169" s="2">
        <f t="shared" si="21"/>
        <v>0.48125055712499998</v>
      </c>
    </row>
    <row r="170" spans="1:6" x14ac:dyDescent="0.35">
      <c r="A170">
        <v>132</v>
      </c>
      <c r="B170" s="2">
        <f t="shared" si="19"/>
        <v>0.99929026771200002</v>
      </c>
      <c r="C170">
        <v>147</v>
      </c>
      <c r="D170" s="2">
        <f t="shared" si="20"/>
        <v>0.70151334969599999</v>
      </c>
      <c r="F170" s="2">
        <f t="shared" si="21"/>
        <v>0.48415039199999987</v>
      </c>
    </row>
    <row r="171" spans="1:6" x14ac:dyDescent="0.35">
      <c r="A171">
        <v>133</v>
      </c>
      <c r="B171" s="2">
        <f t="shared" si="19"/>
        <v>0.99944255823299999</v>
      </c>
      <c r="C171">
        <v>148</v>
      </c>
      <c r="D171" s="2">
        <f t="shared" si="20"/>
        <v>0.70418551348900016</v>
      </c>
      <c r="F171" s="2">
        <f t="shared" si="21"/>
        <v>0.487039399875</v>
      </c>
    </row>
    <row r="172" spans="1:6" x14ac:dyDescent="0.35">
      <c r="A172">
        <v>134</v>
      </c>
      <c r="B172" s="2">
        <f t="shared" si="19"/>
        <v>0.99957133893600003</v>
      </c>
      <c r="C172">
        <v>149</v>
      </c>
      <c r="D172" s="2">
        <f t="shared" si="20"/>
        <v>0.70684929048800005</v>
      </c>
      <c r="F172" s="2">
        <f t="shared" si="21"/>
        <v>0.48991760100000015</v>
      </c>
    </row>
    <row r="173" spans="1:6" x14ac:dyDescent="0.35">
      <c r="A173">
        <v>135</v>
      </c>
      <c r="B173" s="2">
        <f t="shared" si="19"/>
        <v>0.99967858087499994</v>
      </c>
      <c r="C173">
        <v>150</v>
      </c>
      <c r="D173" s="2">
        <f t="shared" si="20"/>
        <v>0.70950469387500004</v>
      </c>
      <c r="F173" s="2">
        <f t="shared" si="21"/>
        <v>0.49278501562499999</v>
      </c>
    </row>
    <row r="174" spans="1:6" x14ac:dyDescent="0.35">
      <c r="A174">
        <v>136</v>
      </c>
      <c r="B174" s="2">
        <f t="shared" si="19"/>
        <v>0.99976625510399997</v>
      </c>
      <c r="C174">
        <v>151</v>
      </c>
      <c r="D174" s="2">
        <f t="shared" si="20"/>
        <v>0.71215173683199995</v>
      </c>
      <c r="F174" s="2">
        <f t="shared" si="21"/>
        <v>0.49564166399999987</v>
      </c>
    </row>
    <row r="175" spans="1:6" x14ac:dyDescent="0.35">
      <c r="A175">
        <v>137</v>
      </c>
      <c r="B175" s="2">
        <f t="shared" si="19"/>
        <v>0.99983633267700001</v>
      </c>
      <c r="C175">
        <v>152</v>
      </c>
      <c r="D175" s="2">
        <f t="shared" si="20"/>
        <v>0.71479043254099983</v>
      </c>
      <c r="F175" s="2">
        <f t="shared" si="21"/>
        <v>0.49848756637500002</v>
      </c>
    </row>
    <row r="176" spans="1:6" x14ac:dyDescent="0.35">
      <c r="A176">
        <v>138</v>
      </c>
      <c r="B176" s="2">
        <f t="shared" si="19"/>
        <v>0.99989078464799996</v>
      </c>
      <c r="C176">
        <v>153</v>
      </c>
      <c r="D176" s="2">
        <f t="shared" si="20"/>
        <v>0.71742079418399995</v>
      </c>
      <c r="F176" s="2">
        <f t="shared" si="21"/>
        <v>0.50132274300000013</v>
      </c>
    </row>
    <row r="177" spans="1:6" x14ac:dyDescent="0.35">
      <c r="A177">
        <v>139</v>
      </c>
      <c r="B177" s="2">
        <f t="shared" si="19"/>
        <v>0.99993158207099997</v>
      </c>
      <c r="C177">
        <v>154</v>
      </c>
      <c r="D177" s="2">
        <f t="shared" si="20"/>
        <v>0.72004283494299992</v>
      </c>
      <c r="F177" s="2">
        <f t="shared" si="21"/>
        <v>0.50414721412500008</v>
      </c>
    </row>
    <row r="178" spans="1:6" x14ac:dyDescent="0.35">
      <c r="A178">
        <v>140</v>
      </c>
      <c r="B178" s="2">
        <f t="shared" si="19"/>
        <v>0.99996069600000004</v>
      </c>
      <c r="C178">
        <v>155</v>
      </c>
      <c r="D178" s="2">
        <f t="shared" si="20"/>
        <v>0.72265656799999989</v>
      </c>
      <c r="F178" s="2">
        <f t="shared" si="21"/>
        <v>0.50696099999999988</v>
      </c>
    </row>
    <row r="179" spans="1:6" x14ac:dyDescent="0.35">
      <c r="A179">
        <v>141</v>
      </c>
      <c r="B179" s="2">
        <f t="shared" si="19"/>
        <v>0.99998009748899996</v>
      </c>
      <c r="C179">
        <v>156</v>
      </c>
      <c r="D179" s="2">
        <f t="shared" si="20"/>
        <v>0.72526200653700001</v>
      </c>
      <c r="F179" s="2">
        <f t="shared" si="21"/>
        <v>0.509764120875</v>
      </c>
    </row>
    <row r="180" spans="1:6" x14ac:dyDescent="0.35">
      <c r="A180">
        <v>142</v>
      </c>
      <c r="B180" s="2">
        <f t="shared" si="19"/>
        <v>0.99999175759199999</v>
      </c>
      <c r="C180">
        <v>157</v>
      </c>
      <c r="D180" s="2">
        <f t="shared" si="20"/>
        <v>0.72785916373600001</v>
      </c>
      <c r="F180" s="2">
        <f t="shared" si="21"/>
        <v>0.51255659699999989</v>
      </c>
    </row>
    <row r="181" spans="1:6" x14ac:dyDescent="0.35">
      <c r="A181">
        <v>143</v>
      </c>
      <c r="B181" s="2">
        <f t="shared" si="19"/>
        <v>0.99999764736300001</v>
      </c>
      <c r="C181">
        <v>158</v>
      </c>
      <c r="D181" s="2">
        <f t="shared" si="20"/>
        <v>0.73044805277899993</v>
      </c>
      <c r="F181" s="2">
        <f t="shared" si="21"/>
        <v>0.51533844862500011</v>
      </c>
    </row>
    <row r="182" spans="1:6" x14ac:dyDescent="0.35">
      <c r="A182">
        <v>144</v>
      </c>
      <c r="B182" s="2">
        <f t="shared" si="19"/>
        <v>0.99999973785600005</v>
      </c>
      <c r="C182">
        <v>159</v>
      </c>
      <c r="D182" s="2">
        <f t="shared" si="20"/>
        <v>0.73302868684800004</v>
      </c>
      <c r="F182" s="2">
        <f t="shared" si="21"/>
        <v>0.5181096959999999</v>
      </c>
    </row>
    <row r="183" spans="1:6" x14ac:dyDescent="0.35">
      <c r="A183">
        <v>145</v>
      </c>
      <c r="B183" s="2">
        <f t="shared" si="19"/>
        <v>1.000000000125</v>
      </c>
      <c r="C183">
        <v>160</v>
      </c>
      <c r="D183" s="2">
        <f t="shared" si="20"/>
        <v>0.73560107912499995</v>
      </c>
      <c r="F183" s="2">
        <f t="shared" si="21"/>
        <v>0.52087035937500004</v>
      </c>
    </row>
    <row r="184" spans="1:6" x14ac:dyDescent="0.35">
      <c r="A184">
        <v>146</v>
      </c>
      <c r="B184" s="2">
        <f t="shared" si="19"/>
        <v>1.0000004052239999</v>
      </c>
      <c r="C184">
        <v>161</v>
      </c>
      <c r="D184" s="2">
        <f t="shared" si="20"/>
        <v>0.73816524279199991</v>
      </c>
      <c r="F184" s="2">
        <f t="shared" si="21"/>
        <v>0.52362045899999998</v>
      </c>
    </row>
    <row r="185" spans="1:6" x14ac:dyDescent="0.35">
      <c r="A185">
        <v>147</v>
      </c>
      <c r="B185" s="2">
        <f t="shared" si="19"/>
        <v>1.0000029242070001</v>
      </c>
      <c r="C185">
        <v>162</v>
      </c>
      <c r="D185" s="2">
        <f t="shared" si="20"/>
        <v>0.74072119103100009</v>
      </c>
      <c r="F185" s="2">
        <f t="shared" si="21"/>
        <v>0.52636001512500008</v>
      </c>
    </row>
    <row r="186" spans="1:6" x14ac:dyDescent="0.35">
      <c r="A186">
        <v>148</v>
      </c>
      <c r="B186" s="2">
        <f t="shared" si="19"/>
        <v>1.0000095281279999</v>
      </c>
      <c r="C186">
        <v>163</v>
      </c>
      <c r="D186" s="2">
        <f t="shared" si="20"/>
        <v>0.7432689370240001</v>
      </c>
      <c r="F186" s="2">
        <f t="shared" si="21"/>
        <v>0.5290890479999999</v>
      </c>
    </row>
    <row r="187" spans="1:6" x14ac:dyDescent="0.35">
      <c r="A187">
        <v>149</v>
      </c>
      <c r="B187" s="2">
        <f t="shared" si="19"/>
        <v>1.0000221880410001</v>
      </c>
      <c r="C187">
        <v>164</v>
      </c>
      <c r="D187" s="2">
        <f t="shared" si="20"/>
        <v>0.74580849395299997</v>
      </c>
      <c r="F187" s="2">
        <f t="shared" si="21"/>
        <v>0.53180757787499999</v>
      </c>
    </row>
    <row r="188" spans="1:6" x14ac:dyDescent="0.35">
      <c r="A188">
        <v>150</v>
      </c>
      <c r="B188" s="2">
        <f t="shared" si="19"/>
        <v>1.0000428750000001</v>
      </c>
      <c r="C188">
        <v>165</v>
      </c>
      <c r="D188" s="2">
        <f t="shared" si="20"/>
        <v>0.74833987499999988</v>
      </c>
      <c r="F188" s="2">
        <f t="shared" si="21"/>
        <v>0.53451562499999994</v>
      </c>
    </row>
    <row r="189" spans="1:6" x14ac:dyDescent="0.35">
      <c r="A189">
        <v>151</v>
      </c>
      <c r="B189" s="2">
        <f t="shared" si="19"/>
        <v>1.0000735600590001</v>
      </c>
      <c r="C189">
        <v>166</v>
      </c>
      <c r="D189" s="2">
        <f t="shared" si="20"/>
        <v>0.75086309334700008</v>
      </c>
      <c r="F189" s="2">
        <f t="shared" si="21"/>
        <v>0.53721320962500008</v>
      </c>
    </row>
    <row r="190" spans="1:6" x14ac:dyDescent="0.35">
      <c r="A190">
        <v>152</v>
      </c>
      <c r="B190" s="2">
        <f t="shared" si="19"/>
        <v>1.0001162142719999</v>
      </c>
      <c r="C190">
        <v>167</v>
      </c>
      <c r="D190" s="2">
        <f t="shared" si="20"/>
        <v>0.75337816217599995</v>
      </c>
      <c r="F190" s="2">
        <f t="shared" si="21"/>
        <v>0.53990035199999986</v>
      </c>
    </row>
    <row r="191" spans="1:6" x14ac:dyDescent="0.35">
      <c r="A191">
        <v>153</v>
      </c>
      <c r="B191" s="2">
        <f t="shared" si="19"/>
        <v>1.000172808693</v>
      </c>
      <c r="C191">
        <v>168</v>
      </c>
      <c r="D191" s="2">
        <f t="shared" si="20"/>
        <v>0.75588509466899989</v>
      </c>
      <c r="F191" s="2">
        <f t="shared" si="21"/>
        <v>0.54257707237500008</v>
      </c>
    </row>
    <row r="192" spans="1:6" x14ac:dyDescent="0.35">
      <c r="A192">
        <v>154</v>
      </c>
      <c r="B192" s="2">
        <f t="shared" si="19"/>
        <v>1.0002453143759999</v>
      </c>
      <c r="C192">
        <v>169</v>
      </c>
      <c r="D192" s="2">
        <f t="shared" si="20"/>
        <v>0.75838390400799993</v>
      </c>
      <c r="F192" s="2">
        <f t="shared" si="21"/>
        <v>0.54524339099999997</v>
      </c>
    </row>
    <row r="193" spans="1:6" x14ac:dyDescent="0.35">
      <c r="A193">
        <v>155</v>
      </c>
      <c r="B193" s="2">
        <f t="shared" si="19"/>
        <v>1.0003357023749999</v>
      </c>
      <c r="C193">
        <v>170</v>
      </c>
      <c r="D193" s="2">
        <f t="shared" si="20"/>
        <v>0.76087460337500012</v>
      </c>
      <c r="F193" s="2">
        <f t="shared" si="21"/>
        <v>0.54789932812500008</v>
      </c>
    </row>
    <row r="194" spans="1:6" x14ac:dyDescent="0.35">
      <c r="A194">
        <v>156</v>
      </c>
      <c r="B194" s="2">
        <f t="shared" si="19"/>
        <v>1.0004459437440001</v>
      </c>
      <c r="C194">
        <v>171</v>
      </c>
      <c r="D194" s="2">
        <f t="shared" si="20"/>
        <v>0.76335720595199996</v>
      </c>
      <c r="F194" s="2">
        <f t="shared" si="21"/>
        <v>0.55054490399999989</v>
      </c>
    </row>
    <row r="195" spans="1:6" x14ac:dyDescent="0.35">
      <c r="A195">
        <v>157</v>
      </c>
      <c r="B195" s="2">
        <f t="shared" si="19"/>
        <v>1.000578009537</v>
      </c>
      <c r="C195">
        <v>172</v>
      </c>
      <c r="D195" s="2">
        <f t="shared" si="20"/>
        <v>0.76583172492099993</v>
      </c>
      <c r="F195" s="2">
        <f t="shared" si="21"/>
        <v>0.55318013887500017</v>
      </c>
    </row>
    <row r="196" spans="1:6" x14ac:dyDescent="0.35">
      <c r="A196">
        <v>158</v>
      </c>
      <c r="B196" s="2">
        <f t="shared" si="19"/>
        <v>1.000733870808</v>
      </c>
      <c r="C196">
        <v>173</v>
      </c>
      <c r="D196" s="2">
        <f t="shared" si="20"/>
        <v>0.76829817346399998</v>
      </c>
      <c r="F196" s="2">
        <f t="shared" si="21"/>
        <v>0.55580505299999994</v>
      </c>
    </row>
    <row r="197" spans="1:6" x14ac:dyDescent="0.35">
      <c r="A197">
        <v>159</v>
      </c>
      <c r="B197" s="2">
        <f t="shared" si="19"/>
        <v>1.000915498611</v>
      </c>
      <c r="C197">
        <v>174</v>
      </c>
      <c r="D197" s="2">
        <f t="shared" si="20"/>
        <v>0.77075656476299992</v>
      </c>
      <c r="F197" s="2">
        <f t="shared" si="21"/>
        <v>0.55841966662500009</v>
      </c>
    </row>
    <row r="198" spans="1:6" x14ac:dyDescent="0.35">
      <c r="A198">
        <v>160</v>
      </c>
      <c r="B198" s="2">
        <f t="shared" si="19"/>
        <v>1.0011248639999999</v>
      </c>
      <c r="C198">
        <v>175</v>
      </c>
      <c r="D198" s="2">
        <f t="shared" si="20"/>
        <v>0.77320691200000002</v>
      </c>
      <c r="F198" s="2">
        <f t="shared" si="21"/>
        <v>0.56102399999999997</v>
      </c>
    </row>
    <row r="199" spans="1:6" x14ac:dyDescent="0.35">
      <c r="A199">
        <v>161</v>
      </c>
      <c r="B199" s="2">
        <f t="shared" si="19"/>
        <v>1.001363938029</v>
      </c>
      <c r="C199">
        <v>176</v>
      </c>
      <c r="D199" s="2">
        <f t="shared" si="20"/>
        <v>0.77564922835700001</v>
      </c>
      <c r="F199" s="2">
        <f t="shared" si="21"/>
        <v>0.56361807337500003</v>
      </c>
    </row>
    <row r="200" spans="1:6" x14ac:dyDescent="0.35">
      <c r="A200">
        <v>162</v>
      </c>
      <c r="B200" s="2">
        <f t="shared" si="19"/>
        <v>1.001634691752</v>
      </c>
      <c r="C200">
        <v>177</v>
      </c>
      <c r="D200" s="2">
        <f t="shared" si="20"/>
        <v>0.77808352701600003</v>
      </c>
      <c r="F200" s="2">
        <f t="shared" si="21"/>
        <v>0.56620190699999995</v>
      </c>
    </row>
    <row r="201" spans="1:6" x14ac:dyDescent="0.35">
      <c r="A201">
        <v>163</v>
      </c>
      <c r="B201" s="2">
        <f t="shared" si="19"/>
        <v>1.0019390962229999</v>
      </c>
      <c r="C201">
        <v>178</v>
      </c>
      <c r="D201" s="2">
        <f t="shared" si="20"/>
        <v>0.78050982115899992</v>
      </c>
      <c r="F201" s="2">
        <f t="shared" si="21"/>
        <v>0.56877552112499985</v>
      </c>
    </row>
    <row r="202" spans="1:6" x14ac:dyDescent="0.35">
      <c r="A202">
        <v>164</v>
      </c>
      <c r="B202" s="2">
        <f t="shared" si="19"/>
        <v>1.0022791224959999</v>
      </c>
      <c r="C202">
        <v>179</v>
      </c>
      <c r="D202" s="2">
        <f t="shared" si="20"/>
        <v>0.78292812396800016</v>
      </c>
      <c r="F202" s="2">
        <f t="shared" si="21"/>
        <v>0.57133893599999996</v>
      </c>
    </row>
    <row r="203" spans="1:6" x14ac:dyDescent="0.35">
      <c r="A203">
        <v>165</v>
      </c>
      <c r="B203" s="2">
        <f t="shared" si="19"/>
        <v>1.0026567416250001</v>
      </c>
      <c r="C203">
        <v>180</v>
      </c>
      <c r="D203" s="2">
        <f t="shared" si="20"/>
        <v>0.78533844862500013</v>
      </c>
      <c r="F203" s="2">
        <f t="shared" si="21"/>
        <v>0.57389217187500008</v>
      </c>
    </row>
    <row r="204" spans="1:6" x14ac:dyDescent="0.35">
      <c r="A204">
        <v>166</v>
      </c>
      <c r="B204" s="2">
        <f t="shared" si="19"/>
        <v>1.0030739246639999</v>
      </c>
      <c r="C204">
        <v>181</v>
      </c>
      <c r="D204" s="2">
        <f t="shared" si="20"/>
        <v>0.78774080831200011</v>
      </c>
      <c r="F204" s="2">
        <f t="shared" si="21"/>
        <v>0.57643524899999998</v>
      </c>
    </row>
    <row r="205" spans="1:6" x14ac:dyDescent="0.35">
      <c r="A205">
        <v>167</v>
      </c>
      <c r="B205" s="2">
        <f t="shared" si="19"/>
        <v>1.0035326426669999</v>
      </c>
      <c r="C205">
        <v>182</v>
      </c>
      <c r="D205" s="2">
        <f t="shared" si="20"/>
        <v>0.79013521621099991</v>
      </c>
      <c r="F205" s="2">
        <f t="shared" si="21"/>
        <v>0.57896818762499991</v>
      </c>
    </row>
    <row r="206" spans="1:6" x14ac:dyDescent="0.35">
      <c r="A206">
        <v>168</v>
      </c>
      <c r="B206" s="2">
        <f t="shared" si="19"/>
        <v>1.0040348666879999</v>
      </c>
      <c r="C206">
        <v>183</v>
      </c>
      <c r="D206" s="2">
        <f t="shared" si="20"/>
        <v>0.79252168550399993</v>
      </c>
      <c r="F206" s="2">
        <f t="shared" si="21"/>
        <v>0.58149100799999998</v>
      </c>
    </row>
    <row r="207" spans="1:6" x14ac:dyDescent="0.35">
      <c r="A207">
        <v>169</v>
      </c>
      <c r="B207" s="2">
        <f t="shared" si="19"/>
        <v>1.0045825677810001</v>
      </c>
      <c r="C207">
        <v>184</v>
      </c>
      <c r="D207" s="2">
        <f t="shared" si="20"/>
        <v>0.79490022937300009</v>
      </c>
      <c r="F207" s="2">
        <f t="shared" si="21"/>
        <v>0.58400373037500009</v>
      </c>
    </row>
    <row r="208" spans="1:6" x14ac:dyDescent="0.35">
      <c r="A208">
        <v>170</v>
      </c>
      <c r="B208" s="2">
        <f t="shared" si="19"/>
        <v>1.005177717</v>
      </c>
      <c r="C208">
        <v>185</v>
      </c>
      <c r="D208" s="2">
        <f t="shared" si="20"/>
        <v>0.79727086099999989</v>
      </c>
      <c r="F208" s="2">
        <f t="shared" si="21"/>
        <v>0.58650637500000002</v>
      </c>
    </row>
    <row r="209" spans="1:6" x14ac:dyDescent="0.35">
      <c r="A209">
        <v>171</v>
      </c>
      <c r="B209" s="2">
        <f t="shared" si="19"/>
        <v>1.005822285399</v>
      </c>
      <c r="C209">
        <v>186</v>
      </c>
      <c r="D209" s="2">
        <f t="shared" si="20"/>
        <v>0.79963359356699992</v>
      </c>
      <c r="F209" s="2">
        <f t="shared" si="21"/>
        <v>0.58899896212499991</v>
      </c>
    </row>
    <row r="210" spans="1:6" x14ac:dyDescent="0.35">
      <c r="A210">
        <v>172</v>
      </c>
      <c r="B210" s="2">
        <f t="shared" si="19"/>
        <v>1.006518244032</v>
      </c>
      <c r="C210">
        <v>187</v>
      </c>
      <c r="D210" s="2">
        <f t="shared" si="20"/>
        <v>0.80198844025600002</v>
      </c>
      <c r="F210" s="2">
        <f t="shared" si="21"/>
        <v>0.5914815120000001</v>
      </c>
    </row>
    <row r="211" spans="1:6" x14ac:dyDescent="0.35">
      <c r="A211">
        <v>173</v>
      </c>
      <c r="B211" s="2">
        <f t="shared" si="19"/>
        <v>1.007267563953</v>
      </c>
      <c r="C211">
        <v>188</v>
      </c>
      <c r="D211" s="2">
        <f t="shared" si="20"/>
        <v>0.80433541424900001</v>
      </c>
      <c r="F211" s="2">
        <f t="shared" si="21"/>
        <v>0.59395404487500014</v>
      </c>
    </row>
    <row r="212" spans="1:6" x14ac:dyDescent="0.35">
      <c r="A212">
        <v>174</v>
      </c>
      <c r="B212" s="2">
        <f t="shared" si="19"/>
        <v>1.0080722162160001</v>
      </c>
      <c r="C212">
        <v>189</v>
      </c>
      <c r="D212" s="2">
        <f t="shared" si="20"/>
        <v>0.80667452872799994</v>
      </c>
      <c r="F212" s="2">
        <f t="shared" si="21"/>
        <v>0.59641658100000006</v>
      </c>
    </row>
    <row r="213" spans="1:6" x14ac:dyDescent="0.35">
      <c r="A213">
        <v>175</v>
      </c>
      <c r="B213" s="2">
        <f t="shared" si="19"/>
        <v>1.008934171875</v>
      </c>
      <c r="C213">
        <v>190</v>
      </c>
      <c r="D213" s="2">
        <f t="shared" si="20"/>
        <v>0.80900579687500007</v>
      </c>
      <c r="F213" s="2">
        <f t="shared" si="21"/>
        <v>0.59886914062499996</v>
      </c>
    </row>
    <row r="214" spans="1:6" x14ac:dyDescent="0.35">
      <c r="A214">
        <v>176</v>
      </c>
      <c r="B214" s="2">
        <f t="shared" si="19"/>
        <v>1.009855401984</v>
      </c>
      <c r="C214">
        <v>191</v>
      </c>
      <c r="D214" s="2">
        <f t="shared" si="20"/>
        <v>0.81132923187200001</v>
      </c>
      <c r="F214" s="2">
        <f t="shared" si="21"/>
        <v>0.60131174399999998</v>
      </c>
    </row>
    <row r="215" spans="1:6" x14ac:dyDescent="0.35">
      <c r="A215">
        <v>177</v>
      </c>
      <c r="B215" s="2">
        <f t="shared" si="19"/>
        <v>1.0108378775969999</v>
      </c>
      <c r="C215">
        <v>192</v>
      </c>
      <c r="D215" s="2">
        <f t="shared" si="20"/>
        <v>0.81364484690100003</v>
      </c>
      <c r="F215" s="2">
        <f t="shared" si="21"/>
        <v>0.60374441137500012</v>
      </c>
    </row>
    <row r="216" spans="1:6" x14ac:dyDescent="0.35">
      <c r="A216">
        <v>178</v>
      </c>
      <c r="B216" s="2">
        <f t="shared" si="19"/>
        <v>1.011883569768</v>
      </c>
      <c r="C216">
        <v>193</v>
      </c>
      <c r="D216" s="2">
        <f t="shared" si="20"/>
        <v>0.81595265514400017</v>
      </c>
      <c r="F216" s="2">
        <f t="shared" si="21"/>
        <v>0.60616716300000006</v>
      </c>
    </row>
    <row r="217" spans="1:6" x14ac:dyDescent="0.35">
      <c r="A217">
        <v>179</v>
      </c>
      <c r="B217" s="2">
        <f t="shared" si="19"/>
        <v>1.0129944495509999</v>
      </c>
      <c r="C217">
        <v>194</v>
      </c>
      <c r="D217" s="2">
        <f t="shared" si="20"/>
        <v>0.81825266978300004</v>
      </c>
      <c r="F217" s="2">
        <f t="shared" si="21"/>
        <v>0.60858001912499993</v>
      </c>
    </row>
    <row r="218" spans="1:6" x14ac:dyDescent="0.35">
      <c r="A218">
        <v>180</v>
      </c>
      <c r="B218" s="2">
        <f t="shared" si="19"/>
        <v>1.014172488</v>
      </c>
      <c r="C218">
        <v>195</v>
      </c>
      <c r="D218" s="2">
        <f t="shared" si="20"/>
        <v>0.82054490399999991</v>
      </c>
      <c r="F218" s="2">
        <f t="shared" si="21"/>
        <v>0.61098300000000005</v>
      </c>
    </row>
    <row r="219" spans="1:6" x14ac:dyDescent="0.35">
      <c r="A219">
        <v>181</v>
      </c>
      <c r="B219" s="2">
        <f t="shared" si="19"/>
        <v>1.0154196561689999</v>
      </c>
      <c r="C219">
        <v>196</v>
      </c>
      <c r="D219" s="2">
        <f t="shared" si="20"/>
        <v>0.82282937097700004</v>
      </c>
      <c r="F219" s="2">
        <f t="shared" si="21"/>
        <v>0.61337612587500012</v>
      </c>
    </row>
    <row r="220" spans="1:6" x14ac:dyDescent="0.35">
      <c r="A220">
        <v>182</v>
      </c>
      <c r="B220" s="2">
        <f t="shared" si="19"/>
        <v>1.0167379251119999</v>
      </c>
      <c r="C220">
        <v>197</v>
      </c>
      <c r="D220" s="2">
        <f t="shared" si="20"/>
        <v>0.82510608389599993</v>
      </c>
      <c r="F220" s="2">
        <f t="shared" si="21"/>
        <v>0.61575941700000003</v>
      </c>
    </row>
    <row r="221" spans="1:6" x14ac:dyDescent="0.35">
      <c r="A221">
        <v>183</v>
      </c>
      <c r="B221" s="2">
        <f t="shared" si="19"/>
        <v>1.0181292658829999</v>
      </c>
      <c r="C221">
        <v>198</v>
      </c>
      <c r="D221" s="2">
        <f t="shared" si="20"/>
        <v>0.82737505593899996</v>
      </c>
      <c r="F221" s="2">
        <f t="shared" si="21"/>
        <v>0.6181328936249999</v>
      </c>
    </row>
    <row r="222" spans="1:6" x14ac:dyDescent="0.35">
      <c r="A222">
        <v>184</v>
      </c>
      <c r="B222" s="2">
        <f t="shared" si="19"/>
        <v>1.0195956495359999</v>
      </c>
      <c r="C222">
        <v>199</v>
      </c>
      <c r="D222" s="2">
        <f t="shared" si="20"/>
        <v>0.82963630028800006</v>
      </c>
      <c r="F222" s="2">
        <f t="shared" si="21"/>
        <v>0.62049657600000008</v>
      </c>
    </row>
    <row r="223" spans="1:6" x14ac:dyDescent="0.35">
      <c r="A223">
        <v>185</v>
      </c>
      <c r="B223" s="2">
        <f t="shared" si="19"/>
        <v>1.0211390471249999</v>
      </c>
      <c r="C223">
        <v>200</v>
      </c>
      <c r="D223" s="2">
        <f t="shared" si="20"/>
        <v>0.83188983012499995</v>
      </c>
      <c r="F223" s="2">
        <f t="shared" si="21"/>
        <v>0.62285048437500012</v>
      </c>
    </row>
    <row r="224" spans="1:6" x14ac:dyDescent="0.35">
      <c r="A224">
        <v>186</v>
      </c>
      <c r="B224" s="2">
        <f t="shared" si="19"/>
        <v>1.022761429704</v>
      </c>
      <c r="C224">
        <v>201</v>
      </c>
      <c r="D224" s="2">
        <f t="shared" si="20"/>
        <v>0.83413565863200001</v>
      </c>
      <c r="F224" s="2">
        <f t="shared" si="21"/>
        <v>0.62519463900000005</v>
      </c>
    </row>
    <row r="225" spans="1:6" x14ac:dyDescent="0.35">
      <c r="A225">
        <v>187</v>
      </c>
      <c r="B225" s="2">
        <f t="shared" si="19"/>
        <v>1.0244647683270001</v>
      </c>
      <c r="C225">
        <v>202</v>
      </c>
      <c r="D225" s="2">
        <f t="shared" si="20"/>
        <v>0.83637379899099995</v>
      </c>
      <c r="F225" s="2">
        <f t="shared" si="21"/>
        <v>0.62752906012499987</v>
      </c>
    </row>
    <row r="226" spans="1:6" x14ac:dyDescent="0.35">
      <c r="A226">
        <v>188</v>
      </c>
      <c r="B226" s="2">
        <f t="shared" si="19"/>
        <v>1.026251034048</v>
      </c>
      <c r="C226">
        <v>203</v>
      </c>
      <c r="D226" s="2">
        <f t="shared" si="20"/>
        <v>0.83860426438399993</v>
      </c>
      <c r="F226" s="2">
        <f t="shared" si="21"/>
        <v>0.62985376800000004</v>
      </c>
    </row>
    <row r="227" spans="1:6" x14ac:dyDescent="0.35">
      <c r="A227">
        <v>189</v>
      </c>
      <c r="B227" s="2">
        <f t="shared" si="19"/>
        <v>1.028122197921</v>
      </c>
      <c r="C227">
        <v>204</v>
      </c>
      <c r="D227" s="2">
        <f t="shared" si="20"/>
        <v>0.84082706799300011</v>
      </c>
      <c r="F227" s="2">
        <f t="shared" si="21"/>
        <v>0.63216878287500022</v>
      </c>
    </row>
    <row r="228" spans="1:6" x14ac:dyDescent="0.35">
      <c r="A228">
        <v>190</v>
      </c>
      <c r="B228" s="2">
        <f t="shared" si="19"/>
        <v>1.0300802309999999</v>
      </c>
      <c r="C228">
        <v>205</v>
      </c>
      <c r="D228" s="2">
        <f t="shared" si="20"/>
        <v>0.84304222300000009</v>
      </c>
      <c r="F228" s="2">
        <f t="shared" si="21"/>
        <v>0.63447412500000011</v>
      </c>
    </row>
    <row r="229" spans="1:6" x14ac:dyDescent="0.35">
      <c r="A229">
        <v>191</v>
      </c>
      <c r="B229" s="2">
        <f t="shared" si="19"/>
        <v>1.0321271043390001</v>
      </c>
      <c r="C229">
        <v>206</v>
      </c>
      <c r="D229" s="2">
        <f t="shared" si="20"/>
        <v>0.84524974258700003</v>
      </c>
      <c r="F229" s="2">
        <f t="shared" si="21"/>
        <v>0.63676981462499993</v>
      </c>
    </row>
    <row r="230" spans="1:6" x14ac:dyDescent="0.35">
      <c r="A230">
        <v>192</v>
      </c>
      <c r="B230" s="2">
        <f t="shared" si="19"/>
        <v>1.034264788992</v>
      </c>
      <c r="C230">
        <v>207</v>
      </c>
      <c r="D230" s="2">
        <f t="shared" si="20"/>
        <v>0.84744963993600009</v>
      </c>
      <c r="F230" s="2">
        <f t="shared" si="21"/>
        <v>0.63905587200000002</v>
      </c>
    </row>
    <row r="231" spans="1:6" x14ac:dyDescent="0.35">
      <c r="A231">
        <v>193</v>
      </c>
      <c r="B231" s="2">
        <f t="shared" ref="B231:B294" si="22">(1-((1-($B$36*(A231)))^(3)))</f>
        <v>1.0364952560129999</v>
      </c>
      <c r="C231">
        <v>208</v>
      </c>
      <c r="D231" s="2">
        <f t="shared" ref="D231:D294" si="23">(1-((1-($D$36*(A231)))^(3)))+27%</f>
        <v>0.84964192822899998</v>
      </c>
      <c r="F231" s="2">
        <f t="shared" ref="F231:F294" si="24">(1-((1-($F$36*(A231)))^(3)))</f>
        <v>0.64133231737499996</v>
      </c>
    </row>
    <row r="232" spans="1:6" x14ac:dyDescent="0.35">
      <c r="A232">
        <v>194</v>
      </c>
      <c r="B232" s="2">
        <f t="shared" si="22"/>
        <v>1.0388204764560001</v>
      </c>
      <c r="C232">
        <v>209</v>
      </c>
      <c r="D232" s="2">
        <f t="shared" si="23"/>
        <v>0.85182662064799997</v>
      </c>
      <c r="F232" s="2">
        <f t="shared" si="24"/>
        <v>0.64359917099999986</v>
      </c>
    </row>
    <row r="233" spans="1:6" x14ac:dyDescent="0.35">
      <c r="A233">
        <v>195</v>
      </c>
      <c r="B233" s="2">
        <f t="shared" si="22"/>
        <v>1.041242421375</v>
      </c>
      <c r="C233">
        <v>210</v>
      </c>
      <c r="D233" s="2">
        <f t="shared" si="23"/>
        <v>0.8540037303750001</v>
      </c>
      <c r="F233" s="2">
        <f t="shared" si="24"/>
        <v>0.64585645312499995</v>
      </c>
    </row>
    <row r="234" spans="1:6" x14ac:dyDescent="0.35">
      <c r="A234">
        <v>196</v>
      </c>
      <c r="B234" s="2">
        <f t="shared" si="22"/>
        <v>1.0437630618239999</v>
      </c>
      <c r="C234">
        <v>211</v>
      </c>
      <c r="D234" s="2">
        <f t="shared" si="23"/>
        <v>0.85617327059199988</v>
      </c>
      <c r="F234" s="2">
        <f t="shared" si="24"/>
        <v>0.64810418400000014</v>
      </c>
    </row>
    <row r="235" spans="1:6" x14ac:dyDescent="0.35">
      <c r="A235">
        <v>197</v>
      </c>
      <c r="B235" s="2">
        <f t="shared" si="22"/>
        <v>1.046384368857</v>
      </c>
      <c r="C235">
        <v>212</v>
      </c>
      <c r="D235" s="2">
        <f t="shared" si="23"/>
        <v>0.85833525448100001</v>
      </c>
      <c r="F235" s="2">
        <f t="shared" si="24"/>
        <v>0.65034238387499999</v>
      </c>
    </row>
    <row r="236" spans="1:6" x14ac:dyDescent="0.35">
      <c r="A236">
        <v>198</v>
      </c>
      <c r="B236" s="2">
        <f t="shared" si="22"/>
        <v>1.0491083135279999</v>
      </c>
      <c r="C236">
        <v>213</v>
      </c>
      <c r="D236" s="2">
        <f t="shared" si="23"/>
        <v>0.86048969522399998</v>
      </c>
      <c r="F236" s="2">
        <f t="shared" si="24"/>
        <v>0.65257107299999983</v>
      </c>
    </row>
    <row r="237" spans="1:6" x14ac:dyDescent="0.35">
      <c r="A237">
        <v>199</v>
      </c>
      <c r="B237" s="2">
        <f t="shared" si="22"/>
        <v>1.0519368668910001</v>
      </c>
      <c r="C237">
        <v>214</v>
      </c>
      <c r="D237" s="2">
        <f t="shared" si="23"/>
        <v>0.86263660600299996</v>
      </c>
      <c r="F237" s="2">
        <f t="shared" si="24"/>
        <v>0.65479027162500003</v>
      </c>
    </row>
    <row r="238" spans="1:6" x14ac:dyDescent="0.35">
      <c r="A238">
        <v>200</v>
      </c>
      <c r="B238" s="2">
        <f t="shared" si="22"/>
        <v>1.054872</v>
      </c>
      <c r="C238">
        <v>215</v>
      </c>
      <c r="D238" s="2">
        <f t="shared" si="23"/>
        <v>0.86477599999999999</v>
      </c>
      <c r="F238" s="2">
        <f t="shared" si="24"/>
        <v>0.65700000000000003</v>
      </c>
    </row>
    <row r="239" spans="1:6" x14ac:dyDescent="0.35">
      <c r="A239">
        <v>201</v>
      </c>
      <c r="B239" s="2">
        <f t="shared" si="22"/>
        <v>1.057915683909</v>
      </c>
      <c r="C239">
        <v>216</v>
      </c>
      <c r="D239" s="2">
        <f t="shared" si="23"/>
        <v>0.866907890397</v>
      </c>
      <c r="F239" s="2">
        <f t="shared" si="24"/>
        <v>0.65920027837499995</v>
      </c>
    </row>
    <row r="240" spans="1:6" x14ac:dyDescent="0.35">
      <c r="A240">
        <v>202</v>
      </c>
      <c r="B240" s="2">
        <f t="shared" si="22"/>
        <v>1.0610698896719999</v>
      </c>
      <c r="C240">
        <v>217</v>
      </c>
      <c r="D240" s="2">
        <f t="shared" si="23"/>
        <v>0.86903229037599994</v>
      </c>
      <c r="F240" s="2">
        <f t="shared" si="24"/>
        <v>0.66139112699999991</v>
      </c>
    </row>
    <row r="241" spans="1:6" x14ac:dyDescent="0.35">
      <c r="A241">
        <v>203</v>
      </c>
      <c r="B241" s="2">
        <f t="shared" si="22"/>
        <v>1.064336588343</v>
      </c>
      <c r="C241">
        <v>218</v>
      </c>
      <c r="D241" s="2">
        <f t="shared" si="23"/>
        <v>0.87114921311899995</v>
      </c>
      <c r="F241" s="2">
        <f t="shared" si="24"/>
        <v>0.66357256612500004</v>
      </c>
    </row>
    <row r="242" spans="1:6" x14ac:dyDescent="0.35">
      <c r="A242">
        <v>204</v>
      </c>
      <c r="B242" s="2">
        <f t="shared" si="22"/>
        <v>1.0677177509760001</v>
      </c>
      <c r="C242">
        <v>219</v>
      </c>
      <c r="D242" s="2">
        <f t="shared" si="23"/>
        <v>0.87325867180799999</v>
      </c>
      <c r="F242" s="2">
        <f t="shared" si="24"/>
        <v>0.66574461600000001</v>
      </c>
    </row>
    <row r="243" spans="1:6" x14ac:dyDescent="0.35">
      <c r="A243">
        <v>205</v>
      </c>
      <c r="B243" s="2">
        <f t="shared" si="22"/>
        <v>1.071215348625</v>
      </c>
      <c r="C243">
        <v>220</v>
      </c>
      <c r="D243" s="2">
        <f t="shared" si="23"/>
        <v>0.87536067962499997</v>
      </c>
      <c r="F243" s="2">
        <f t="shared" si="24"/>
        <v>0.66790729687499995</v>
      </c>
    </row>
    <row r="244" spans="1:6" x14ac:dyDescent="0.35">
      <c r="A244">
        <v>206</v>
      </c>
      <c r="B244" s="2">
        <f t="shared" si="22"/>
        <v>1.0748313523440001</v>
      </c>
      <c r="C244">
        <v>221</v>
      </c>
      <c r="D244" s="2">
        <f t="shared" si="23"/>
        <v>0.87745524975200007</v>
      </c>
      <c r="F244" s="2">
        <f t="shared" si="24"/>
        <v>0.67006062899999996</v>
      </c>
    </row>
    <row r="245" spans="1:6" x14ac:dyDescent="0.35">
      <c r="A245">
        <v>207</v>
      </c>
      <c r="B245" s="2">
        <f t="shared" si="22"/>
        <v>1.0785677331870001</v>
      </c>
      <c r="C245">
        <v>222</v>
      </c>
      <c r="D245" s="2">
        <f t="shared" si="23"/>
        <v>0.87954239537099999</v>
      </c>
      <c r="F245" s="2">
        <f t="shared" si="24"/>
        <v>0.67220463262499996</v>
      </c>
    </row>
    <row r="246" spans="1:6" x14ac:dyDescent="0.35">
      <c r="A246">
        <v>208</v>
      </c>
      <c r="B246" s="2">
        <f t="shared" si="22"/>
        <v>1.082426462208</v>
      </c>
      <c r="C246">
        <v>223</v>
      </c>
      <c r="D246" s="2">
        <f t="shared" si="23"/>
        <v>0.881622129664</v>
      </c>
      <c r="F246" s="2">
        <f t="shared" si="24"/>
        <v>0.67433932800000007</v>
      </c>
    </row>
    <row r="247" spans="1:6" x14ac:dyDescent="0.35">
      <c r="A247">
        <v>209</v>
      </c>
      <c r="B247" s="2">
        <f t="shared" si="22"/>
        <v>1.0864095104609999</v>
      </c>
      <c r="C247">
        <v>224</v>
      </c>
      <c r="D247" s="2">
        <f t="shared" si="23"/>
        <v>0.88369446581300015</v>
      </c>
      <c r="F247" s="2">
        <f t="shared" si="24"/>
        <v>0.67646473537499996</v>
      </c>
    </row>
    <row r="248" spans="1:6" x14ac:dyDescent="0.35">
      <c r="A248">
        <v>210</v>
      </c>
      <c r="B248" s="2">
        <f t="shared" si="22"/>
        <v>1.090518849</v>
      </c>
      <c r="C248">
        <v>225</v>
      </c>
      <c r="D248" s="2">
        <f t="shared" si="23"/>
        <v>0.88575941699999983</v>
      </c>
      <c r="F248" s="2">
        <f t="shared" si="24"/>
        <v>0.67858087499999997</v>
      </c>
    </row>
    <row r="249" spans="1:6" x14ac:dyDescent="0.35">
      <c r="A249">
        <v>211</v>
      </c>
      <c r="B249" s="2">
        <f t="shared" si="22"/>
        <v>1.094756448879</v>
      </c>
      <c r="C249">
        <v>226</v>
      </c>
      <c r="D249" s="2">
        <f t="shared" si="23"/>
        <v>0.88781699640699996</v>
      </c>
      <c r="F249" s="2">
        <f t="shared" si="24"/>
        <v>0.68068776712500001</v>
      </c>
    </row>
    <row r="250" spans="1:6" x14ac:dyDescent="0.35">
      <c r="A250">
        <v>212</v>
      </c>
      <c r="B250" s="2">
        <f t="shared" si="22"/>
        <v>1.0991242811519999</v>
      </c>
      <c r="C250">
        <v>227</v>
      </c>
      <c r="D250" s="2">
        <f t="shared" si="23"/>
        <v>0.88986721721600015</v>
      </c>
      <c r="F250" s="2">
        <f t="shared" si="24"/>
        <v>0.68278543200000008</v>
      </c>
    </row>
    <row r="251" spans="1:6" x14ac:dyDescent="0.35">
      <c r="A251">
        <v>213</v>
      </c>
      <c r="B251" s="2">
        <f t="shared" si="22"/>
        <v>1.103624316873</v>
      </c>
      <c r="C251">
        <v>228</v>
      </c>
      <c r="D251" s="2">
        <f t="shared" si="23"/>
        <v>0.89191009260899989</v>
      </c>
      <c r="F251" s="2">
        <f t="shared" si="24"/>
        <v>0.68487388987499997</v>
      </c>
    </row>
    <row r="252" spans="1:6" x14ac:dyDescent="0.35">
      <c r="A252">
        <v>214</v>
      </c>
      <c r="B252" s="2">
        <f t="shared" si="22"/>
        <v>1.1082585270959999</v>
      </c>
      <c r="C252">
        <v>229</v>
      </c>
      <c r="D252" s="2">
        <f t="shared" si="23"/>
        <v>0.89394563576800001</v>
      </c>
      <c r="F252" s="2">
        <f t="shared" si="24"/>
        <v>0.68695316099999992</v>
      </c>
    </row>
    <row r="253" spans="1:6" x14ac:dyDescent="0.35">
      <c r="A253">
        <v>215</v>
      </c>
      <c r="B253" s="2">
        <f t="shared" si="22"/>
        <v>1.1130288828750001</v>
      </c>
      <c r="C253">
        <v>230</v>
      </c>
      <c r="D253" s="2">
        <f t="shared" si="23"/>
        <v>0.895973859875</v>
      </c>
      <c r="F253" s="2">
        <f t="shared" si="24"/>
        <v>0.68902326562499994</v>
      </c>
    </row>
    <row r="254" spans="1:6" x14ac:dyDescent="0.35">
      <c r="A254">
        <v>216</v>
      </c>
      <c r="B254" s="2">
        <f t="shared" si="22"/>
        <v>1.117937355264</v>
      </c>
      <c r="C254">
        <v>231</v>
      </c>
      <c r="D254" s="2">
        <f t="shared" si="23"/>
        <v>0.8979947781119999</v>
      </c>
      <c r="F254" s="2">
        <f t="shared" si="24"/>
        <v>0.69108422400000014</v>
      </c>
    </row>
    <row r="255" spans="1:6" x14ac:dyDescent="0.35">
      <c r="A255">
        <v>217</v>
      </c>
      <c r="B255" s="2">
        <f t="shared" si="22"/>
        <v>1.1229859153170001</v>
      </c>
      <c r="C255">
        <v>232</v>
      </c>
      <c r="D255" s="2">
        <f t="shared" si="23"/>
        <v>0.9000084036610001</v>
      </c>
      <c r="F255" s="2">
        <f t="shared" si="24"/>
        <v>0.69313605637499998</v>
      </c>
    </row>
    <row r="256" spans="1:6" x14ac:dyDescent="0.35">
      <c r="A256">
        <v>218</v>
      </c>
      <c r="B256" s="2">
        <f t="shared" si="22"/>
        <v>1.1281765340879999</v>
      </c>
      <c r="C256">
        <v>233</v>
      </c>
      <c r="D256" s="2">
        <f t="shared" si="23"/>
        <v>0.90201474970400009</v>
      </c>
      <c r="F256" s="2">
        <f t="shared" si="24"/>
        <v>0.69517878299999991</v>
      </c>
    </row>
    <row r="257" spans="1:6" x14ac:dyDescent="0.35">
      <c r="A257">
        <v>219</v>
      </c>
      <c r="B257" s="2">
        <f t="shared" si="22"/>
        <v>1.1335111826309998</v>
      </c>
      <c r="C257">
        <v>234</v>
      </c>
      <c r="D257" s="2">
        <f t="shared" si="23"/>
        <v>0.90401382942300001</v>
      </c>
      <c r="F257" s="2">
        <f t="shared" si="24"/>
        <v>0.69721242412499995</v>
      </c>
    </row>
    <row r="258" spans="1:6" x14ac:dyDescent="0.35">
      <c r="A258">
        <v>220</v>
      </c>
      <c r="B258" s="2">
        <f t="shared" si="22"/>
        <v>1.1389918320000001</v>
      </c>
      <c r="C258">
        <v>235</v>
      </c>
      <c r="D258" s="2">
        <f t="shared" si="23"/>
        <v>0.90600565600000005</v>
      </c>
      <c r="F258" s="2">
        <f t="shared" si="24"/>
        <v>0.69923700000000011</v>
      </c>
    </row>
    <row r="259" spans="1:6" x14ac:dyDescent="0.35">
      <c r="A259">
        <v>221</v>
      </c>
      <c r="B259" s="2">
        <f t="shared" si="22"/>
        <v>1.1446204532489999</v>
      </c>
      <c r="C259">
        <v>236</v>
      </c>
      <c r="D259" s="2">
        <f t="shared" si="23"/>
        <v>0.90799024261700001</v>
      </c>
      <c r="F259" s="2">
        <f t="shared" si="24"/>
        <v>0.70125253087499995</v>
      </c>
    </row>
    <row r="260" spans="1:6" x14ac:dyDescent="0.35">
      <c r="A260">
        <v>222</v>
      </c>
      <c r="B260" s="2">
        <f t="shared" si="22"/>
        <v>1.150399017432</v>
      </c>
      <c r="C260">
        <v>237</v>
      </c>
      <c r="D260" s="2">
        <f t="shared" si="23"/>
        <v>0.90996760245599995</v>
      </c>
      <c r="F260" s="2">
        <f t="shared" si="24"/>
        <v>0.70325903700000003</v>
      </c>
    </row>
    <row r="261" spans="1:6" x14ac:dyDescent="0.35">
      <c r="A261">
        <v>223</v>
      </c>
      <c r="B261" s="2">
        <f t="shared" si="22"/>
        <v>1.1563294956029999</v>
      </c>
      <c r="C261">
        <v>238</v>
      </c>
      <c r="D261" s="2">
        <f t="shared" si="23"/>
        <v>0.91193774869900013</v>
      </c>
      <c r="F261" s="2">
        <f t="shared" si="24"/>
        <v>0.70525653862500004</v>
      </c>
    </row>
    <row r="262" spans="1:6" x14ac:dyDescent="0.35">
      <c r="A262">
        <v>224</v>
      </c>
      <c r="B262" s="2">
        <f t="shared" si="22"/>
        <v>1.1624138588159998</v>
      </c>
      <c r="C262">
        <v>239</v>
      </c>
      <c r="D262" s="2">
        <f t="shared" si="23"/>
        <v>0.91390069452800005</v>
      </c>
      <c r="F262" s="2">
        <f t="shared" si="24"/>
        <v>0.70724505600000009</v>
      </c>
    </row>
    <row r="263" spans="1:6" x14ac:dyDescent="0.35">
      <c r="A263">
        <v>225</v>
      </c>
      <c r="B263" s="2">
        <f t="shared" si="22"/>
        <v>1.1686540781249999</v>
      </c>
      <c r="C263">
        <v>240</v>
      </c>
      <c r="D263" s="2">
        <f t="shared" si="23"/>
        <v>0.91585645312499997</v>
      </c>
      <c r="F263" s="2">
        <f t="shared" si="24"/>
        <v>0.70922460937500009</v>
      </c>
    </row>
    <row r="264" spans="1:6" x14ac:dyDescent="0.35">
      <c r="A264">
        <v>226</v>
      </c>
      <c r="B264" s="2">
        <f t="shared" si="22"/>
        <v>1.175052124584</v>
      </c>
      <c r="C264">
        <v>241</v>
      </c>
      <c r="D264" s="2">
        <f t="shared" si="23"/>
        <v>0.91780503767200017</v>
      </c>
      <c r="F264" s="2">
        <f t="shared" si="24"/>
        <v>0.71119521899999993</v>
      </c>
    </row>
    <row r="265" spans="1:6" x14ac:dyDescent="0.35">
      <c r="A265">
        <v>227</v>
      </c>
      <c r="B265" s="2">
        <f t="shared" si="22"/>
        <v>1.1816099692469999</v>
      </c>
      <c r="C265">
        <v>242</v>
      </c>
      <c r="D265" s="2">
        <f t="shared" si="23"/>
        <v>0.91974646135099991</v>
      </c>
      <c r="F265" s="2">
        <f t="shared" si="24"/>
        <v>0.71315690512499996</v>
      </c>
    </row>
    <row r="266" spans="1:6" x14ac:dyDescent="0.35">
      <c r="A266">
        <v>228</v>
      </c>
      <c r="B266" s="2">
        <f t="shared" si="22"/>
        <v>1.1883295831679999</v>
      </c>
      <c r="C266">
        <v>243</v>
      </c>
      <c r="D266" s="2">
        <f t="shared" si="23"/>
        <v>0.92168073734400002</v>
      </c>
      <c r="F266" s="2">
        <f t="shared" si="24"/>
        <v>0.71510968800000008</v>
      </c>
    </row>
    <row r="267" spans="1:6" x14ac:dyDescent="0.35">
      <c r="A267">
        <v>229</v>
      </c>
      <c r="B267" s="2">
        <f t="shared" si="22"/>
        <v>1.1952129374010001</v>
      </c>
      <c r="C267">
        <v>244</v>
      </c>
      <c r="D267" s="2">
        <f t="shared" si="23"/>
        <v>0.923607878833</v>
      </c>
      <c r="F267" s="2">
        <f t="shared" si="24"/>
        <v>0.71705358787499995</v>
      </c>
    </row>
    <row r="268" spans="1:6" x14ac:dyDescent="0.35">
      <c r="A268">
        <v>230</v>
      </c>
      <c r="B268" s="2">
        <f t="shared" si="22"/>
        <v>1.202262003</v>
      </c>
      <c r="C268">
        <v>245</v>
      </c>
      <c r="D268" s="2">
        <f t="shared" si="23"/>
        <v>0.92552789899999999</v>
      </c>
      <c r="F268" s="2">
        <f t="shared" si="24"/>
        <v>0.71898862499999994</v>
      </c>
    </row>
    <row r="269" spans="1:6" x14ac:dyDescent="0.35">
      <c r="A269">
        <v>231</v>
      </c>
      <c r="B269" s="2">
        <f t="shared" si="22"/>
        <v>1.2094787510189999</v>
      </c>
      <c r="C269">
        <v>246</v>
      </c>
      <c r="D269" s="2">
        <f t="shared" si="23"/>
        <v>0.92744081102700004</v>
      </c>
      <c r="F269" s="2">
        <f t="shared" si="24"/>
        <v>0.72091481962500004</v>
      </c>
    </row>
    <row r="270" spans="1:6" x14ac:dyDescent="0.35">
      <c r="A270">
        <v>232</v>
      </c>
      <c r="B270" s="2">
        <f t="shared" si="22"/>
        <v>1.216865152512</v>
      </c>
      <c r="C270">
        <v>247</v>
      </c>
      <c r="D270" s="2">
        <f t="shared" si="23"/>
        <v>0.92934662809599999</v>
      </c>
      <c r="F270" s="2">
        <f t="shared" si="24"/>
        <v>0.72283219200000004</v>
      </c>
    </row>
    <row r="271" spans="1:6" x14ac:dyDescent="0.35">
      <c r="A271">
        <v>233</v>
      </c>
      <c r="B271" s="2">
        <f t="shared" si="22"/>
        <v>1.224423178533</v>
      </c>
      <c r="C271">
        <v>248</v>
      </c>
      <c r="D271" s="2">
        <f t="shared" si="23"/>
        <v>0.93124536338899988</v>
      </c>
      <c r="F271" s="2">
        <f t="shared" si="24"/>
        <v>0.72474076237500007</v>
      </c>
    </row>
    <row r="272" spans="1:6" x14ac:dyDescent="0.35">
      <c r="A272">
        <v>234</v>
      </c>
      <c r="B272" s="2">
        <f t="shared" si="22"/>
        <v>1.2321548001360001</v>
      </c>
      <c r="C272">
        <v>249</v>
      </c>
      <c r="D272" s="2">
        <f t="shared" si="23"/>
        <v>0.93313703008799997</v>
      </c>
      <c r="F272" s="2">
        <f t="shared" si="24"/>
        <v>0.72664055100000002</v>
      </c>
    </row>
    <row r="273" spans="1:6" x14ac:dyDescent="0.35">
      <c r="A273">
        <v>235</v>
      </c>
      <c r="B273" s="2">
        <f t="shared" si="22"/>
        <v>1.2400619883749999</v>
      </c>
      <c r="C273">
        <v>250</v>
      </c>
      <c r="D273" s="2">
        <f t="shared" si="23"/>
        <v>0.93502164137499999</v>
      </c>
      <c r="F273" s="2">
        <f t="shared" si="24"/>
        <v>0.72853157812500013</v>
      </c>
    </row>
    <row r="274" spans="1:6" x14ac:dyDescent="0.35">
      <c r="A274">
        <v>236</v>
      </c>
      <c r="B274" s="2">
        <f t="shared" si="22"/>
        <v>1.2481467143040001</v>
      </c>
      <c r="C274">
        <v>251</v>
      </c>
      <c r="D274" s="2">
        <f t="shared" si="23"/>
        <v>0.93689921043199997</v>
      </c>
      <c r="F274" s="2">
        <f t="shared" si="24"/>
        <v>0.73041386399999997</v>
      </c>
    </row>
    <row r="275" spans="1:6" x14ac:dyDescent="0.35">
      <c r="A275">
        <v>237</v>
      </c>
      <c r="B275" s="2">
        <f t="shared" si="22"/>
        <v>1.2564109489769999</v>
      </c>
      <c r="C275">
        <v>252</v>
      </c>
      <c r="D275" s="2">
        <f t="shared" si="23"/>
        <v>0.93876975044100008</v>
      </c>
      <c r="F275" s="2">
        <f t="shared" si="24"/>
        <v>0.73228742887499987</v>
      </c>
    </row>
    <row r="276" spans="1:6" x14ac:dyDescent="0.35">
      <c r="A276">
        <v>238</v>
      </c>
      <c r="B276" s="2">
        <f t="shared" si="22"/>
        <v>1.2648566634479999</v>
      </c>
      <c r="C276">
        <v>253</v>
      </c>
      <c r="D276" s="2">
        <f t="shared" si="23"/>
        <v>0.94063327458400003</v>
      </c>
      <c r="F276" s="2">
        <f t="shared" si="24"/>
        <v>0.73415229299999996</v>
      </c>
    </row>
    <row r="277" spans="1:6" x14ac:dyDescent="0.35">
      <c r="A277">
        <v>239</v>
      </c>
      <c r="B277" s="2">
        <f t="shared" si="22"/>
        <v>1.273485828771</v>
      </c>
      <c r="C277">
        <v>254</v>
      </c>
      <c r="D277" s="2">
        <f t="shared" si="23"/>
        <v>0.94248979604299998</v>
      </c>
      <c r="F277" s="2">
        <f t="shared" si="24"/>
        <v>0.73600847662500013</v>
      </c>
    </row>
    <row r="278" spans="1:6" x14ac:dyDescent="0.35">
      <c r="A278">
        <v>240</v>
      </c>
      <c r="B278" s="2">
        <f t="shared" si="22"/>
        <v>1.282300416</v>
      </c>
      <c r="C278">
        <v>255</v>
      </c>
      <c r="D278" s="2">
        <f t="shared" si="23"/>
        <v>0.94433932800000009</v>
      </c>
      <c r="F278" s="2">
        <f t="shared" si="24"/>
        <v>0.73785599999999996</v>
      </c>
    </row>
    <row r="279" spans="1:6" x14ac:dyDescent="0.35">
      <c r="A279">
        <v>241</v>
      </c>
      <c r="B279" s="2">
        <f t="shared" si="22"/>
        <v>1.291302396189</v>
      </c>
      <c r="C279">
        <v>256</v>
      </c>
      <c r="D279" s="2">
        <f t="shared" si="23"/>
        <v>0.94618188363699995</v>
      </c>
      <c r="F279" s="2">
        <f t="shared" si="24"/>
        <v>0.73969488337499989</v>
      </c>
    </row>
    <row r="280" spans="1:6" x14ac:dyDescent="0.35">
      <c r="A280">
        <v>242</v>
      </c>
      <c r="B280" s="2">
        <f t="shared" si="22"/>
        <v>1.3004937403920001</v>
      </c>
      <c r="C280">
        <v>257</v>
      </c>
      <c r="D280" s="2">
        <f t="shared" si="23"/>
        <v>0.94801747613600007</v>
      </c>
      <c r="F280" s="2">
        <f t="shared" si="24"/>
        <v>0.74152514699999994</v>
      </c>
    </row>
    <row r="281" spans="1:6" x14ac:dyDescent="0.35">
      <c r="A281">
        <v>243</v>
      </c>
      <c r="B281" s="2">
        <f t="shared" si="22"/>
        <v>1.3098764196630002</v>
      </c>
      <c r="C281">
        <v>258</v>
      </c>
      <c r="D281" s="2">
        <f t="shared" si="23"/>
        <v>0.94984611867899993</v>
      </c>
      <c r="F281" s="2">
        <f t="shared" si="24"/>
        <v>0.74334681112500012</v>
      </c>
    </row>
    <row r="282" spans="1:6" x14ac:dyDescent="0.35">
      <c r="A282">
        <v>244</v>
      </c>
      <c r="B282" s="2">
        <f t="shared" si="22"/>
        <v>1.3194524050559999</v>
      </c>
      <c r="C282">
        <v>259</v>
      </c>
      <c r="D282" s="2">
        <f t="shared" si="23"/>
        <v>0.95166782444799991</v>
      </c>
      <c r="F282" s="2">
        <f t="shared" si="24"/>
        <v>0.74515989599999999</v>
      </c>
    </row>
    <row r="283" spans="1:6" x14ac:dyDescent="0.35">
      <c r="A283">
        <v>245</v>
      </c>
      <c r="B283" s="2">
        <f t="shared" si="22"/>
        <v>1.3292236676249998</v>
      </c>
      <c r="C283">
        <v>260</v>
      </c>
      <c r="D283" s="2">
        <f t="shared" si="23"/>
        <v>0.95348260662499995</v>
      </c>
      <c r="F283" s="2">
        <f t="shared" si="24"/>
        <v>0.74696442187500001</v>
      </c>
    </row>
    <row r="284" spans="1:6" x14ac:dyDescent="0.35">
      <c r="A284">
        <v>246</v>
      </c>
      <c r="B284" s="2">
        <f t="shared" si="22"/>
        <v>1.339192178424</v>
      </c>
      <c r="C284">
        <v>261</v>
      </c>
      <c r="D284" s="2">
        <f t="shared" si="23"/>
        <v>0.95529047839199999</v>
      </c>
      <c r="F284" s="2">
        <f t="shared" si="24"/>
        <v>0.74876040899999996</v>
      </c>
    </row>
    <row r="285" spans="1:6" x14ac:dyDescent="0.35">
      <c r="A285">
        <v>247</v>
      </c>
      <c r="B285" s="2">
        <f t="shared" si="22"/>
        <v>1.3493599085069998</v>
      </c>
      <c r="C285">
        <v>262</v>
      </c>
      <c r="D285" s="2">
        <f t="shared" si="23"/>
        <v>0.95709145293099995</v>
      </c>
      <c r="F285" s="2">
        <f t="shared" si="24"/>
        <v>0.75054787762500008</v>
      </c>
    </row>
    <row r="286" spans="1:6" x14ac:dyDescent="0.35">
      <c r="A286">
        <v>248</v>
      </c>
      <c r="B286" s="2">
        <f t="shared" si="22"/>
        <v>1.3597288289280001</v>
      </c>
      <c r="C286">
        <v>263</v>
      </c>
      <c r="D286" s="2">
        <f t="shared" si="23"/>
        <v>0.95888554342400001</v>
      </c>
      <c r="F286" s="2">
        <f t="shared" si="24"/>
        <v>0.75232684800000005</v>
      </c>
    </row>
    <row r="287" spans="1:6" x14ac:dyDescent="0.35">
      <c r="A287">
        <v>249</v>
      </c>
      <c r="B287" s="2">
        <f t="shared" si="22"/>
        <v>1.3703009107409998</v>
      </c>
      <c r="C287">
        <v>264</v>
      </c>
      <c r="D287" s="2">
        <f t="shared" si="23"/>
        <v>0.96067276305300009</v>
      </c>
      <c r="F287" s="2">
        <f t="shared" si="24"/>
        <v>0.75409734037499998</v>
      </c>
    </row>
    <row r="288" spans="1:6" x14ac:dyDescent="0.35">
      <c r="A288">
        <v>250</v>
      </c>
      <c r="B288" s="2">
        <f t="shared" si="22"/>
        <v>1.3810781249999997</v>
      </c>
      <c r="C288">
        <v>265</v>
      </c>
      <c r="D288" s="2">
        <f t="shared" si="23"/>
        <v>0.96245312499999991</v>
      </c>
      <c r="F288" s="2">
        <f t="shared" si="24"/>
        <v>0.755859375</v>
      </c>
    </row>
    <row r="289" spans="1:6" x14ac:dyDescent="0.35">
      <c r="A289">
        <v>251</v>
      </c>
      <c r="B289" s="2">
        <f t="shared" si="22"/>
        <v>1.392062442759</v>
      </c>
      <c r="C289">
        <v>266</v>
      </c>
      <c r="D289" s="2">
        <f t="shared" si="23"/>
        <v>0.96422664244700007</v>
      </c>
      <c r="F289" s="2">
        <f t="shared" si="24"/>
        <v>0.75761297212500012</v>
      </c>
    </row>
    <row r="290" spans="1:6" x14ac:dyDescent="0.35">
      <c r="A290">
        <v>252</v>
      </c>
      <c r="B290" s="2">
        <f t="shared" si="22"/>
        <v>1.4032558350719999</v>
      </c>
      <c r="C290">
        <v>267</v>
      </c>
      <c r="D290" s="2">
        <f t="shared" si="23"/>
        <v>0.96599332857600007</v>
      </c>
      <c r="F290" s="2">
        <f t="shared" si="24"/>
        <v>0.75935815200000001</v>
      </c>
    </row>
    <row r="291" spans="1:6" x14ac:dyDescent="0.35">
      <c r="A291">
        <v>253</v>
      </c>
      <c r="B291" s="2">
        <f t="shared" si="22"/>
        <v>1.414660272993</v>
      </c>
      <c r="C291">
        <v>268</v>
      </c>
      <c r="D291" s="2">
        <f t="shared" si="23"/>
        <v>0.96775319656900005</v>
      </c>
      <c r="F291" s="2">
        <f t="shared" si="24"/>
        <v>0.76109493487499991</v>
      </c>
    </row>
    <row r="292" spans="1:6" x14ac:dyDescent="0.35">
      <c r="A292">
        <v>254</v>
      </c>
      <c r="B292" s="2">
        <f t="shared" si="22"/>
        <v>1.4262777275759999</v>
      </c>
      <c r="C292">
        <v>269</v>
      </c>
      <c r="D292" s="2">
        <f t="shared" si="23"/>
        <v>0.96950625960800008</v>
      </c>
      <c r="F292" s="2">
        <f t="shared" si="24"/>
        <v>0.76282334100000004</v>
      </c>
    </row>
    <row r="293" spans="1:6" x14ac:dyDescent="0.35">
      <c r="A293">
        <v>255</v>
      </c>
      <c r="B293" s="2">
        <f t="shared" si="22"/>
        <v>1.4381101698750001</v>
      </c>
      <c r="C293">
        <v>270</v>
      </c>
      <c r="D293" s="2">
        <f t="shared" si="23"/>
        <v>0.97125253087499996</v>
      </c>
      <c r="F293" s="2">
        <f t="shared" si="24"/>
        <v>0.7645433906250001</v>
      </c>
    </row>
    <row r="294" spans="1:6" x14ac:dyDescent="0.35">
      <c r="A294">
        <v>256</v>
      </c>
      <c r="B294" s="2">
        <f t="shared" si="22"/>
        <v>1.4501595709439998</v>
      </c>
      <c r="C294">
        <v>271</v>
      </c>
      <c r="D294" s="2">
        <f t="shared" si="23"/>
        <v>0.97299202355199998</v>
      </c>
      <c r="F294" s="2">
        <f t="shared" si="24"/>
        <v>0.76625510399999996</v>
      </c>
    </row>
    <row r="295" spans="1:6" x14ac:dyDescent="0.35">
      <c r="A295">
        <v>257</v>
      </c>
      <c r="B295" s="2">
        <f t="shared" ref="B295:B358" si="25">(1-((1-($B$36*(A295)))^(3)))</f>
        <v>1.4624279018369997</v>
      </c>
      <c r="C295">
        <v>272</v>
      </c>
      <c r="D295" s="2">
        <f t="shared" ref="D295:D311" si="26">(1-((1-($D$36*(A295)))^(3)))+27%</f>
        <v>0.97472475082100019</v>
      </c>
      <c r="F295" s="2">
        <f t="shared" ref="F295:F358" si="27">(1-((1-($F$36*(A295)))^(3)))</f>
        <v>0.76795850137499999</v>
      </c>
    </row>
    <row r="296" spans="1:6" x14ac:dyDescent="0.35">
      <c r="A296">
        <v>258</v>
      </c>
      <c r="B296" s="2">
        <f t="shared" si="25"/>
        <v>1.474917133608</v>
      </c>
      <c r="C296">
        <v>273</v>
      </c>
      <c r="D296" s="2">
        <f t="shared" si="26"/>
        <v>0.97645072586399995</v>
      </c>
      <c r="F296" s="2">
        <f t="shared" si="27"/>
        <v>0.76965360300000007</v>
      </c>
    </row>
    <row r="297" spans="1:6" x14ac:dyDescent="0.35">
      <c r="A297">
        <v>259</v>
      </c>
      <c r="B297" s="2">
        <f t="shared" si="25"/>
        <v>1.4876292373109998</v>
      </c>
      <c r="C297">
        <v>274</v>
      </c>
      <c r="D297" s="2">
        <f t="shared" si="26"/>
        <v>0.97816996186299998</v>
      </c>
      <c r="F297" s="2">
        <f t="shared" si="27"/>
        <v>0.77134042912500012</v>
      </c>
    </row>
    <row r="298" spans="1:6" x14ac:dyDescent="0.35">
      <c r="A298">
        <v>260</v>
      </c>
      <c r="B298" s="2">
        <f t="shared" si="25"/>
        <v>1.5005661840000002</v>
      </c>
      <c r="C298">
        <v>275</v>
      </c>
      <c r="D298" s="2">
        <f t="shared" si="26"/>
        <v>0.979882472</v>
      </c>
      <c r="F298" s="2">
        <f t="shared" si="27"/>
        <v>0.77301900000000001</v>
      </c>
    </row>
    <row r="299" spans="1:6" x14ac:dyDescent="0.35">
      <c r="A299">
        <v>261</v>
      </c>
      <c r="B299" s="2">
        <f t="shared" si="25"/>
        <v>1.5137299447289998</v>
      </c>
      <c r="C299">
        <v>276</v>
      </c>
      <c r="D299" s="2">
        <f t="shared" si="26"/>
        <v>0.98158826945699995</v>
      </c>
      <c r="F299" s="2">
        <f t="shared" si="27"/>
        <v>0.774689335875</v>
      </c>
    </row>
    <row r="300" spans="1:6" x14ac:dyDescent="0.35">
      <c r="A300">
        <v>262</v>
      </c>
      <c r="B300" s="2">
        <f t="shared" si="25"/>
        <v>1.5271224905520002</v>
      </c>
      <c r="C300">
        <v>277</v>
      </c>
      <c r="D300" s="2">
        <f t="shared" si="26"/>
        <v>0.98328736741600009</v>
      </c>
      <c r="F300" s="2">
        <f t="shared" si="27"/>
        <v>0.77635145700000008</v>
      </c>
    </row>
    <row r="301" spans="1:6" x14ac:dyDescent="0.35">
      <c r="A301">
        <v>263</v>
      </c>
      <c r="B301" s="2">
        <f t="shared" si="25"/>
        <v>1.5407457925229999</v>
      </c>
      <c r="C301">
        <v>278</v>
      </c>
      <c r="D301" s="2">
        <f t="shared" si="26"/>
        <v>0.98497977905900003</v>
      </c>
      <c r="F301" s="2">
        <f t="shared" si="27"/>
        <v>0.77800538362500005</v>
      </c>
    </row>
    <row r="302" spans="1:6" x14ac:dyDescent="0.35">
      <c r="A302">
        <v>264</v>
      </c>
      <c r="B302" s="2">
        <f t="shared" si="25"/>
        <v>1.5546018216959998</v>
      </c>
      <c r="C302">
        <v>279</v>
      </c>
      <c r="D302" s="2">
        <f t="shared" si="26"/>
        <v>0.98666551756799992</v>
      </c>
      <c r="F302" s="2">
        <f t="shared" si="27"/>
        <v>0.77965113600000002</v>
      </c>
    </row>
    <row r="303" spans="1:6" x14ac:dyDescent="0.35">
      <c r="A303">
        <v>265</v>
      </c>
      <c r="B303" s="2">
        <f t="shared" si="25"/>
        <v>1.5686925491250001</v>
      </c>
      <c r="C303">
        <v>280</v>
      </c>
      <c r="D303" s="2">
        <f t="shared" si="26"/>
        <v>0.98834459612500003</v>
      </c>
      <c r="F303" s="2">
        <f t="shared" si="27"/>
        <v>0.7812887343749999</v>
      </c>
    </row>
    <row r="304" spans="1:6" x14ac:dyDescent="0.35">
      <c r="A304">
        <v>266</v>
      </c>
      <c r="B304" s="2">
        <f t="shared" si="25"/>
        <v>1.5830199458639997</v>
      </c>
      <c r="C304">
        <v>281</v>
      </c>
      <c r="D304" s="2">
        <f t="shared" si="26"/>
        <v>0.99001702791199997</v>
      </c>
      <c r="F304" s="2">
        <f t="shared" si="27"/>
        <v>0.78291819900000004</v>
      </c>
    </row>
    <row r="305" spans="1:6" x14ac:dyDescent="0.35">
      <c r="A305">
        <v>267</v>
      </c>
      <c r="B305" s="2">
        <f t="shared" si="25"/>
        <v>1.5975859829670001</v>
      </c>
      <c r="C305">
        <v>282</v>
      </c>
      <c r="D305" s="2">
        <f t="shared" si="26"/>
        <v>0.991682826111</v>
      </c>
      <c r="F305" s="2">
        <f t="shared" si="27"/>
        <v>0.7845395501250001</v>
      </c>
    </row>
    <row r="306" spans="1:6" x14ac:dyDescent="0.35">
      <c r="A306">
        <v>268</v>
      </c>
      <c r="B306" s="2">
        <f t="shared" si="25"/>
        <v>1.6123926314879999</v>
      </c>
      <c r="C306">
        <v>283</v>
      </c>
      <c r="D306" s="2">
        <f t="shared" si="26"/>
        <v>0.99334200390400007</v>
      </c>
      <c r="F306" s="2">
        <f t="shared" si="27"/>
        <v>0.78615280799999998</v>
      </c>
    </row>
    <row r="307" spans="1:6" x14ac:dyDescent="0.35">
      <c r="A307">
        <v>269</v>
      </c>
      <c r="B307" s="2">
        <f t="shared" si="25"/>
        <v>1.6274418624809996</v>
      </c>
      <c r="C307">
        <v>284</v>
      </c>
      <c r="D307" s="2">
        <f t="shared" si="26"/>
        <v>0.99499457447299999</v>
      </c>
      <c r="F307" s="2">
        <f t="shared" si="27"/>
        <v>0.78775799287499992</v>
      </c>
    </row>
    <row r="308" spans="1:6" x14ac:dyDescent="0.35">
      <c r="A308">
        <v>270</v>
      </c>
      <c r="B308" s="2">
        <f t="shared" si="25"/>
        <v>1.6427356469999999</v>
      </c>
      <c r="C308">
        <v>285</v>
      </c>
      <c r="D308" s="2">
        <f t="shared" si="26"/>
        <v>0.99664055100000004</v>
      </c>
      <c r="F308" s="2">
        <f t="shared" si="27"/>
        <v>0.78935512500000005</v>
      </c>
    </row>
    <row r="309" spans="1:6" x14ac:dyDescent="0.35">
      <c r="A309">
        <v>271</v>
      </c>
      <c r="B309" s="2">
        <f t="shared" si="25"/>
        <v>1.6582759560989997</v>
      </c>
      <c r="C309">
        <v>286</v>
      </c>
      <c r="D309" s="2">
        <f t="shared" si="26"/>
        <v>0.99827994666700004</v>
      </c>
      <c r="F309" s="2">
        <f t="shared" si="27"/>
        <v>0.79094422462500003</v>
      </c>
    </row>
    <row r="310" spans="1:6" x14ac:dyDescent="0.35">
      <c r="A310">
        <v>272</v>
      </c>
      <c r="B310" s="2">
        <f t="shared" si="25"/>
        <v>1.6740647608320001</v>
      </c>
      <c r="C310">
        <v>287</v>
      </c>
      <c r="D310" s="2">
        <f t="shared" si="26"/>
        <v>0.99991277465599993</v>
      </c>
      <c r="F310" s="2">
        <f t="shared" si="27"/>
        <v>0.79252531199999998</v>
      </c>
    </row>
    <row r="311" spans="1:6" x14ac:dyDescent="0.35">
      <c r="A311">
        <v>273</v>
      </c>
      <c r="B311" s="2">
        <f t="shared" si="25"/>
        <v>1.6901040322529999</v>
      </c>
      <c r="C311">
        <v>288</v>
      </c>
      <c r="D311" s="2">
        <f t="shared" si="26"/>
        <v>1.0015390481490001</v>
      </c>
      <c r="F311" s="2">
        <f t="shared" si="27"/>
        <v>0.79409840737499993</v>
      </c>
    </row>
    <row r="312" spans="1:6" x14ac:dyDescent="0.35">
      <c r="A312">
        <v>274</v>
      </c>
      <c r="B312" s="2">
        <f t="shared" si="25"/>
        <v>1.7063957414160003</v>
      </c>
      <c r="C312">
        <v>289</v>
      </c>
      <c r="D312" s="2"/>
      <c r="F312" s="2">
        <f t="shared" si="27"/>
        <v>0.79566353099999998</v>
      </c>
    </row>
    <row r="313" spans="1:6" x14ac:dyDescent="0.35">
      <c r="A313">
        <v>275</v>
      </c>
      <c r="B313" s="2">
        <f t="shared" si="25"/>
        <v>1.7229418593750001</v>
      </c>
      <c r="C313">
        <v>290</v>
      </c>
      <c r="D313" s="2"/>
      <c r="F313" s="2">
        <f t="shared" si="27"/>
        <v>0.79722070312500004</v>
      </c>
    </row>
    <row r="314" spans="1:6" x14ac:dyDescent="0.35">
      <c r="A314">
        <v>276</v>
      </c>
      <c r="B314" s="2">
        <f t="shared" si="25"/>
        <v>1.7397443571839997</v>
      </c>
      <c r="C314">
        <v>291</v>
      </c>
      <c r="D314" s="2"/>
      <c r="F314" s="2">
        <f t="shared" si="27"/>
        <v>0.79876994400000001</v>
      </c>
    </row>
    <row r="315" spans="1:6" x14ac:dyDescent="0.35">
      <c r="A315">
        <v>277</v>
      </c>
      <c r="B315" s="2">
        <f t="shared" si="25"/>
        <v>1.7568052058969998</v>
      </c>
      <c r="C315">
        <v>292</v>
      </c>
      <c r="D315" s="2"/>
      <c r="F315" s="2">
        <f t="shared" si="27"/>
        <v>0.80031127387500001</v>
      </c>
    </row>
    <row r="316" spans="1:6" x14ac:dyDescent="0.35">
      <c r="A316">
        <v>278</v>
      </c>
      <c r="B316" s="2">
        <f t="shared" si="25"/>
        <v>1.7741263765679998</v>
      </c>
      <c r="C316">
        <v>293</v>
      </c>
      <c r="D316" s="2"/>
      <c r="F316" s="2">
        <f t="shared" si="27"/>
        <v>0.80184471300000004</v>
      </c>
    </row>
    <row r="317" spans="1:6" x14ac:dyDescent="0.35">
      <c r="A317">
        <v>279</v>
      </c>
      <c r="B317" s="2">
        <f t="shared" si="25"/>
        <v>1.7917098402509999</v>
      </c>
      <c r="C317">
        <v>294</v>
      </c>
      <c r="D317" s="2"/>
      <c r="F317" s="2">
        <f t="shared" si="27"/>
        <v>0.80337028162500002</v>
      </c>
    </row>
    <row r="318" spans="1:6" x14ac:dyDescent="0.35">
      <c r="A318">
        <v>280</v>
      </c>
      <c r="B318" s="2">
        <f t="shared" si="25"/>
        <v>1.8095575679999998</v>
      </c>
      <c r="C318">
        <v>295</v>
      </c>
      <c r="D318" s="2"/>
      <c r="F318" s="2">
        <f t="shared" si="27"/>
        <v>0.80488799999999994</v>
      </c>
    </row>
    <row r="319" spans="1:6" x14ac:dyDescent="0.35">
      <c r="A319">
        <v>281</v>
      </c>
      <c r="B319" s="2">
        <f t="shared" si="25"/>
        <v>1.8276715308690004</v>
      </c>
      <c r="C319">
        <v>296</v>
      </c>
      <c r="D319" s="2"/>
      <c r="F319" s="2">
        <f t="shared" si="27"/>
        <v>0.80639788837500004</v>
      </c>
    </row>
    <row r="320" spans="1:6" x14ac:dyDescent="0.35">
      <c r="A320">
        <v>282</v>
      </c>
      <c r="B320" s="2">
        <f t="shared" si="25"/>
        <v>1.8460536999119999</v>
      </c>
      <c r="C320">
        <v>297</v>
      </c>
      <c r="D320" s="2"/>
      <c r="F320" s="2">
        <f t="shared" si="27"/>
        <v>0.807899967</v>
      </c>
    </row>
    <row r="321" spans="1:6" x14ac:dyDescent="0.35">
      <c r="A321">
        <v>283</v>
      </c>
      <c r="B321" s="2">
        <f t="shared" si="25"/>
        <v>1.8647060461829996</v>
      </c>
      <c r="C321">
        <v>298</v>
      </c>
      <c r="D321" s="2"/>
      <c r="F321" s="2">
        <f t="shared" si="27"/>
        <v>0.80939425612500004</v>
      </c>
    </row>
    <row r="322" spans="1:6" x14ac:dyDescent="0.35">
      <c r="A322">
        <v>284</v>
      </c>
      <c r="B322" s="2">
        <f t="shared" si="25"/>
        <v>1.8836305407360001</v>
      </c>
      <c r="C322">
        <v>299</v>
      </c>
      <c r="D322" s="2"/>
      <c r="F322" s="2">
        <f t="shared" si="27"/>
        <v>0.81088077599999986</v>
      </c>
    </row>
    <row r="323" spans="1:6" x14ac:dyDescent="0.35">
      <c r="A323">
        <v>285</v>
      </c>
      <c r="B323" s="2">
        <f t="shared" si="25"/>
        <v>1.9028291546249998</v>
      </c>
      <c r="C323">
        <v>300</v>
      </c>
      <c r="D323" s="2"/>
      <c r="F323" s="2">
        <f t="shared" si="27"/>
        <v>0.812359546875</v>
      </c>
    </row>
    <row r="324" spans="1:6" x14ac:dyDescent="0.35">
      <c r="A324">
        <v>286</v>
      </c>
      <c r="B324" s="2">
        <f t="shared" si="25"/>
        <v>1.9223038589040002</v>
      </c>
      <c r="C324">
        <v>301</v>
      </c>
      <c r="D324" s="2"/>
      <c r="F324" s="2">
        <f t="shared" si="27"/>
        <v>0.81383058900000005</v>
      </c>
    </row>
    <row r="325" spans="1:6" x14ac:dyDescent="0.35">
      <c r="A325">
        <v>287</v>
      </c>
      <c r="B325" s="2">
        <f t="shared" si="25"/>
        <v>1.9420566246269999</v>
      </c>
      <c r="C325">
        <v>302</v>
      </c>
      <c r="D325" s="2"/>
      <c r="F325" s="2">
        <f t="shared" si="27"/>
        <v>0.815293922625</v>
      </c>
    </row>
    <row r="326" spans="1:6" x14ac:dyDescent="0.35">
      <c r="A326">
        <v>288</v>
      </c>
      <c r="B326" s="2">
        <f t="shared" si="25"/>
        <v>1.9620894228480004</v>
      </c>
      <c r="C326">
        <v>303</v>
      </c>
      <c r="D326" s="2"/>
      <c r="F326" s="2">
        <f t="shared" si="27"/>
        <v>0.81674956799999987</v>
      </c>
    </row>
    <row r="327" spans="1:6" x14ac:dyDescent="0.35">
      <c r="A327">
        <v>289</v>
      </c>
      <c r="B327" s="2">
        <f t="shared" si="25"/>
        <v>1.9824042246209999</v>
      </c>
      <c r="C327">
        <v>304</v>
      </c>
      <c r="D327" s="2"/>
      <c r="F327" s="2">
        <f t="shared" si="27"/>
        <v>0.818197545375</v>
      </c>
    </row>
    <row r="328" spans="1:6" x14ac:dyDescent="0.35">
      <c r="A328">
        <v>290</v>
      </c>
      <c r="B328" s="2">
        <f t="shared" si="25"/>
        <v>2.0030030009999997</v>
      </c>
      <c r="C328">
        <v>305</v>
      </c>
      <c r="D328" s="2"/>
      <c r="F328" s="2">
        <f t="shared" si="27"/>
        <v>0.81963787500000007</v>
      </c>
    </row>
    <row r="329" spans="1:6" x14ac:dyDescent="0.35">
      <c r="A329">
        <v>291</v>
      </c>
      <c r="B329" s="2">
        <f t="shared" si="25"/>
        <v>2.0238877230389996</v>
      </c>
      <c r="C329">
        <v>306</v>
      </c>
      <c r="D329" s="2"/>
      <c r="F329" s="2">
        <f t="shared" si="27"/>
        <v>0.82107057712499998</v>
      </c>
    </row>
    <row r="330" spans="1:6" x14ac:dyDescent="0.35">
      <c r="A330">
        <v>292</v>
      </c>
      <c r="B330" s="2">
        <f t="shared" si="25"/>
        <v>2.0450603617920002</v>
      </c>
      <c r="C330">
        <v>307</v>
      </c>
      <c r="D330" s="2"/>
      <c r="F330" s="2">
        <f t="shared" si="27"/>
        <v>0.82249567199999996</v>
      </c>
    </row>
    <row r="331" spans="1:6" x14ac:dyDescent="0.35">
      <c r="A331">
        <v>293</v>
      </c>
      <c r="B331" s="2">
        <f t="shared" si="25"/>
        <v>2.066522888313</v>
      </c>
      <c r="C331">
        <v>308</v>
      </c>
      <c r="D331" s="2"/>
      <c r="F331" s="2">
        <f t="shared" si="27"/>
        <v>0.82391317987500001</v>
      </c>
    </row>
    <row r="332" spans="1:6" x14ac:dyDescent="0.35">
      <c r="A332">
        <v>294</v>
      </c>
      <c r="B332" s="2">
        <f t="shared" si="25"/>
        <v>2.0882772736559998</v>
      </c>
      <c r="C332">
        <v>309</v>
      </c>
      <c r="D332" s="2"/>
      <c r="F332" s="2">
        <f t="shared" si="27"/>
        <v>0.82532312100000005</v>
      </c>
    </row>
    <row r="333" spans="1:6" x14ac:dyDescent="0.35">
      <c r="A333">
        <v>295</v>
      </c>
      <c r="B333" s="2">
        <f t="shared" si="25"/>
        <v>2.1103254888749996</v>
      </c>
      <c r="C333">
        <v>310</v>
      </c>
      <c r="D333" s="2"/>
      <c r="F333" s="2">
        <f t="shared" si="27"/>
        <v>0.82672551562499996</v>
      </c>
    </row>
    <row r="334" spans="1:6" x14ac:dyDescent="0.35">
      <c r="A334">
        <v>296</v>
      </c>
      <c r="B334" s="2">
        <f t="shared" si="25"/>
        <v>2.1326695050239994</v>
      </c>
      <c r="C334">
        <v>311</v>
      </c>
      <c r="D334" s="2"/>
      <c r="F334" s="2">
        <f t="shared" si="27"/>
        <v>0.82812038399999999</v>
      </c>
    </row>
    <row r="335" spans="1:6" x14ac:dyDescent="0.35">
      <c r="A335">
        <v>297</v>
      </c>
      <c r="B335" s="2">
        <f t="shared" si="25"/>
        <v>2.1553112931570002</v>
      </c>
      <c r="C335">
        <v>312</v>
      </c>
      <c r="D335" s="2"/>
      <c r="F335" s="2">
        <f t="shared" si="27"/>
        <v>0.82950774637500002</v>
      </c>
    </row>
    <row r="336" spans="1:6" x14ac:dyDescent="0.35">
      <c r="A336">
        <v>298</v>
      </c>
      <c r="B336" s="2">
        <f t="shared" si="25"/>
        <v>2.1782528243280002</v>
      </c>
      <c r="C336">
        <v>313</v>
      </c>
      <c r="D336" s="2"/>
      <c r="F336" s="2">
        <f t="shared" si="27"/>
        <v>0.83088762300000008</v>
      </c>
    </row>
    <row r="337" spans="1:6" x14ac:dyDescent="0.35">
      <c r="A337">
        <v>299</v>
      </c>
      <c r="B337" s="2">
        <f t="shared" si="25"/>
        <v>2.2014960695910002</v>
      </c>
      <c r="C337">
        <v>314</v>
      </c>
      <c r="D337" s="2"/>
      <c r="F337" s="2">
        <f t="shared" si="27"/>
        <v>0.83226003412499994</v>
      </c>
    </row>
    <row r="338" spans="1:6" x14ac:dyDescent="0.35">
      <c r="A338">
        <v>300</v>
      </c>
      <c r="B338" s="2">
        <f t="shared" si="25"/>
        <v>2.2250429999999994</v>
      </c>
      <c r="C338">
        <v>315</v>
      </c>
      <c r="D338" s="2"/>
      <c r="F338" s="2">
        <f t="shared" si="27"/>
        <v>0.83362499999999995</v>
      </c>
    </row>
    <row r="339" spans="1:6" x14ac:dyDescent="0.35">
      <c r="A339">
        <v>301</v>
      </c>
      <c r="B339" s="2">
        <f t="shared" si="25"/>
        <v>2.2488955866089988</v>
      </c>
      <c r="C339">
        <v>316</v>
      </c>
      <c r="D339" s="2"/>
      <c r="F339" s="2">
        <f t="shared" si="27"/>
        <v>0.83498254087500001</v>
      </c>
    </row>
    <row r="340" spans="1:6" x14ac:dyDescent="0.35">
      <c r="A340">
        <v>302</v>
      </c>
      <c r="B340" s="2">
        <f t="shared" si="25"/>
        <v>2.2730558004720005</v>
      </c>
      <c r="C340">
        <v>317</v>
      </c>
      <c r="D340" s="2"/>
      <c r="F340" s="2">
        <f t="shared" si="27"/>
        <v>0.83633267700000002</v>
      </c>
    </row>
    <row r="341" spans="1:6" x14ac:dyDescent="0.35">
      <c r="A341">
        <v>303</v>
      </c>
      <c r="B341" s="2">
        <f t="shared" si="25"/>
        <v>2.2975256126429997</v>
      </c>
      <c r="C341">
        <v>318</v>
      </c>
      <c r="D341" s="2"/>
      <c r="F341" s="2">
        <f t="shared" si="27"/>
        <v>0.837675428625</v>
      </c>
    </row>
    <row r="342" spans="1:6" x14ac:dyDescent="0.35">
      <c r="A342">
        <v>304</v>
      </c>
      <c r="B342" s="2">
        <f t="shared" si="25"/>
        <v>2.3223069941759995</v>
      </c>
      <c r="C342">
        <v>319</v>
      </c>
      <c r="D342" s="2"/>
      <c r="F342" s="2">
        <f t="shared" si="27"/>
        <v>0.83901081599999994</v>
      </c>
    </row>
    <row r="343" spans="1:6" x14ac:dyDescent="0.35">
      <c r="A343">
        <v>305</v>
      </c>
      <c r="B343" s="2">
        <f t="shared" si="25"/>
        <v>2.3474019161249995</v>
      </c>
      <c r="C343">
        <v>320</v>
      </c>
      <c r="D343" s="2"/>
      <c r="F343" s="2">
        <f t="shared" si="27"/>
        <v>0.84033885937499997</v>
      </c>
    </row>
    <row r="344" spans="1:6" x14ac:dyDescent="0.35">
      <c r="A344">
        <v>306</v>
      </c>
      <c r="B344" s="2">
        <f t="shared" si="25"/>
        <v>2.3728123495440006</v>
      </c>
      <c r="C344">
        <v>321</v>
      </c>
      <c r="D344" s="2"/>
      <c r="F344" s="2">
        <f t="shared" si="27"/>
        <v>0.8416595790000001</v>
      </c>
    </row>
    <row r="345" spans="1:6" x14ac:dyDescent="0.35">
      <c r="A345">
        <v>307</v>
      </c>
      <c r="B345" s="2">
        <f t="shared" si="25"/>
        <v>2.3985402654870001</v>
      </c>
      <c r="C345">
        <v>322</v>
      </c>
      <c r="D345" s="2"/>
      <c r="F345" s="2">
        <f t="shared" si="27"/>
        <v>0.84297299512500001</v>
      </c>
    </row>
    <row r="346" spans="1:6" x14ac:dyDescent="0.35">
      <c r="A346">
        <v>308</v>
      </c>
      <c r="B346" s="2">
        <f t="shared" si="25"/>
        <v>2.4245876350079998</v>
      </c>
      <c r="C346">
        <v>323</v>
      </c>
      <c r="D346" s="2"/>
      <c r="F346" s="2">
        <f t="shared" si="27"/>
        <v>0.84427912799999993</v>
      </c>
    </row>
    <row r="347" spans="1:6" x14ac:dyDescent="0.35">
      <c r="A347">
        <v>309</v>
      </c>
      <c r="B347" s="2">
        <f t="shared" si="25"/>
        <v>2.4509564291609998</v>
      </c>
      <c r="C347">
        <v>324</v>
      </c>
      <c r="D347" s="2"/>
      <c r="F347" s="2">
        <f t="shared" si="27"/>
        <v>0.84557799787499999</v>
      </c>
    </row>
    <row r="348" spans="1:6" x14ac:dyDescent="0.35">
      <c r="A348">
        <v>310</v>
      </c>
      <c r="B348" s="2">
        <f t="shared" si="25"/>
        <v>2.4776486189999991</v>
      </c>
      <c r="C348">
        <v>325</v>
      </c>
      <c r="D348" s="2"/>
      <c r="F348" s="2">
        <f t="shared" si="27"/>
        <v>0.84686962500000007</v>
      </c>
    </row>
    <row r="349" spans="1:6" x14ac:dyDescent="0.35">
      <c r="A349">
        <v>311</v>
      </c>
      <c r="B349" s="2">
        <f t="shared" si="25"/>
        <v>2.5046661755790005</v>
      </c>
      <c r="C349">
        <v>326</v>
      </c>
      <c r="D349" s="2"/>
      <c r="F349" s="2">
        <f t="shared" si="27"/>
        <v>0.84815402962500008</v>
      </c>
    </row>
    <row r="350" spans="1:6" x14ac:dyDescent="0.35">
      <c r="A350">
        <v>312</v>
      </c>
      <c r="B350" s="2">
        <f t="shared" si="25"/>
        <v>2.5320110699520004</v>
      </c>
      <c r="C350">
        <v>327</v>
      </c>
      <c r="D350" s="2"/>
      <c r="F350" s="2">
        <f t="shared" si="27"/>
        <v>0.84943123199999993</v>
      </c>
    </row>
    <row r="351" spans="1:6" x14ac:dyDescent="0.35">
      <c r="A351">
        <v>313</v>
      </c>
      <c r="B351" s="2">
        <f t="shared" si="25"/>
        <v>2.5596852731729998</v>
      </c>
      <c r="C351">
        <v>328</v>
      </c>
      <c r="D351" s="2"/>
      <c r="F351" s="2">
        <f t="shared" si="27"/>
        <v>0.85070125237500005</v>
      </c>
    </row>
    <row r="352" spans="1:6" x14ac:dyDescent="0.35">
      <c r="A352">
        <v>314</v>
      </c>
      <c r="B352" s="2">
        <f t="shared" si="25"/>
        <v>2.5876907562959994</v>
      </c>
      <c r="C352">
        <v>329</v>
      </c>
      <c r="D352" s="2"/>
      <c r="F352" s="2">
        <f t="shared" si="27"/>
        <v>0.85196411100000002</v>
      </c>
    </row>
    <row r="353" spans="1:6" x14ac:dyDescent="0.35">
      <c r="A353">
        <v>315</v>
      </c>
      <c r="B353" s="2">
        <f t="shared" si="25"/>
        <v>2.616029490374999</v>
      </c>
      <c r="C353">
        <v>330</v>
      </c>
      <c r="D353" s="2"/>
      <c r="F353" s="2">
        <f t="shared" si="27"/>
        <v>0.85321982812500008</v>
      </c>
    </row>
    <row r="354" spans="1:6" x14ac:dyDescent="0.35">
      <c r="A354">
        <v>316</v>
      </c>
      <c r="B354" s="2">
        <f t="shared" si="25"/>
        <v>2.6447034464640007</v>
      </c>
      <c r="C354">
        <v>331</v>
      </c>
      <c r="D354" s="2"/>
      <c r="F354" s="2">
        <f t="shared" si="27"/>
        <v>0.854468424</v>
      </c>
    </row>
    <row r="355" spans="1:6" x14ac:dyDescent="0.35">
      <c r="A355">
        <v>317</v>
      </c>
      <c r="B355" s="2">
        <f t="shared" si="25"/>
        <v>2.6737145956170001</v>
      </c>
      <c r="C355">
        <v>332</v>
      </c>
      <c r="D355" s="2"/>
      <c r="F355" s="2">
        <f t="shared" si="27"/>
        <v>0.85570991887500003</v>
      </c>
    </row>
    <row r="356" spans="1:6" x14ac:dyDescent="0.35">
      <c r="A356">
        <v>318</v>
      </c>
      <c r="B356" s="2">
        <f t="shared" si="25"/>
        <v>2.7030649088879999</v>
      </c>
      <c r="C356">
        <v>333</v>
      </c>
      <c r="D356" s="2"/>
      <c r="F356" s="2">
        <f t="shared" si="27"/>
        <v>0.85694433300000006</v>
      </c>
    </row>
    <row r="357" spans="1:6" x14ac:dyDescent="0.35">
      <c r="A357">
        <v>319</v>
      </c>
      <c r="B357" s="2">
        <f t="shared" si="25"/>
        <v>2.7327563573309996</v>
      </c>
      <c r="C357">
        <v>334</v>
      </c>
      <c r="D357" s="2"/>
      <c r="F357" s="2">
        <f t="shared" si="27"/>
        <v>0.85817168662499999</v>
      </c>
    </row>
    <row r="358" spans="1:6" x14ac:dyDescent="0.35">
      <c r="A358">
        <v>320</v>
      </c>
      <c r="B358" s="2">
        <f t="shared" si="25"/>
        <v>2.7627909120000007</v>
      </c>
      <c r="C358">
        <v>335</v>
      </c>
      <c r="D358" s="2"/>
      <c r="F358" s="2">
        <f t="shared" si="27"/>
        <v>0.85939199999999993</v>
      </c>
    </row>
    <row r="359" spans="1:6" x14ac:dyDescent="0.35">
      <c r="A359">
        <v>321</v>
      </c>
      <c r="B359" s="2">
        <f t="shared" ref="B359:B368" si="28">(1-((1-($B$36*(A359)))^(3)))</f>
        <v>2.7931705439490004</v>
      </c>
      <c r="C359">
        <v>336</v>
      </c>
      <c r="D359" s="2"/>
      <c r="F359" s="2">
        <f t="shared" ref="F359:F367" si="29">(1-((1-($F$36*(A359)))^(3)))</f>
        <v>0.86060529337500002</v>
      </c>
    </row>
    <row r="360" spans="1:6" x14ac:dyDescent="0.35">
      <c r="A360">
        <v>322</v>
      </c>
      <c r="B360" s="2">
        <f t="shared" si="28"/>
        <v>2.8238972242319997</v>
      </c>
      <c r="C360">
        <v>337</v>
      </c>
      <c r="D360" s="2"/>
      <c r="F360" s="2">
        <f t="shared" si="29"/>
        <v>0.86181158700000005</v>
      </c>
    </row>
    <row r="361" spans="1:6" x14ac:dyDescent="0.35">
      <c r="A361">
        <v>323</v>
      </c>
      <c r="B361" s="2">
        <f t="shared" si="28"/>
        <v>2.8549729239029995</v>
      </c>
      <c r="C361">
        <v>338</v>
      </c>
      <c r="D361" s="2"/>
      <c r="F361" s="2">
        <f t="shared" si="29"/>
        <v>0.86301090112500001</v>
      </c>
    </row>
    <row r="362" spans="1:6" x14ac:dyDescent="0.35">
      <c r="A362">
        <v>324</v>
      </c>
      <c r="B362" s="2">
        <f t="shared" si="28"/>
        <v>2.8863996140159993</v>
      </c>
      <c r="C362">
        <v>339</v>
      </c>
      <c r="D362" s="2"/>
      <c r="F362" s="2">
        <f t="shared" si="29"/>
        <v>0.86420325600000003</v>
      </c>
    </row>
    <row r="363" spans="1:6" x14ac:dyDescent="0.35">
      <c r="A363">
        <v>325</v>
      </c>
      <c r="B363" s="2">
        <f t="shared" si="28"/>
        <v>2.918179265625001</v>
      </c>
      <c r="C363">
        <v>340</v>
      </c>
      <c r="D363" s="2"/>
      <c r="F363" s="2">
        <f t="shared" si="29"/>
        <v>0.86538867187500002</v>
      </c>
    </row>
    <row r="364" spans="1:6" x14ac:dyDescent="0.35">
      <c r="A364">
        <v>326</v>
      </c>
      <c r="B364" s="2">
        <f t="shared" si="28"/>
        <v>2.950313849784</v>
      </c>
      <c r="C364">
        <v>341</v>
      </c>
      <c r="D364" s="2"/>
      <c r="F364" s="2">
        <f t="shared" si="29"/>
        <v>0.86656716899999997</v>
      </c>
    </row>
    <row r="365" spans="1:6" x14ac:dyDescent="0.35">
      <c r="A365">
        <v>327</v>
      </c>
      <c r="B365" s="2">
        <f t="shared" si="28"/>
        <v>2.9828053375470001</v>
      </c>
      <c r="C365">
        <v>342</v>
      </c>
      <c r="D365" s="2"/>
      <c r="F365" s="2">
        <f t="shared" si="29"/>
        <v>0.86773876762499991</v>
      </c>
    </row>
    <row r="366" spans="1:6" x14ac:dyDescent="0.35">
      <c r="A366">
        <v>328</v>
      </c>
      <c r="B366" s="2">
        <f t="shared" si="28"/>
        <v>3.0156556999679993</v>
      </c>
      <c r="C366">
        <v>343</v>
      </c>
      <c r="D366" s="2"/>
      <c r="F366" s="2">
        <f t="shared" si="29"/>
        <v>0.86890348799999995</v>
      </c>
    </row>
    <row r="367" spans="1:6" x14ac:dyDescent="0.35">
      <c r="A367">
        <v>329</v>
      </c>
      <c r="B367" s="2">
        <f t="shared" si="28"/>
        <v>3.0488669081009991</v>
      </c>
      <c r="C367">
        <v>344</v>
      </c>
      <c r="D367" s="2"/>
      <c r="F367" s="2">
        <f t="shared" si="29"/>
        <v>0.87006135037499999</v>
      </c>
    </row>
    <row r="368" spans="1:6" x14ac:dyDescent="0.35">
      <c r="A368">
        <v>330</v>
      </c>
      <c r="B368" s="2">
        <f t="shared" si="28"/>
        <v>3.0824409330000004</v>
      </c>
      <c r="C368">
        <v>345</v>
      </c>
      <c r="D368" s="2"/>
      <c r="F368" s="2">
        <f>(1-((1-($F$36*(A368)))^(3)))</f>
        <v>0.87121237500000004</v>
      </c>
    </row>
    <row r="369" spans="1:6" x14ac:dyDescent="0.35">
      <c r="A369">
        <v>331</v>
      </c>
      <c r="F369" s="2">
        <f t="shared" ref="F369:F398" si="30">(1-((1-($F$36*(A369)))^(3)))</f>
        <v>0.87235658212499989</v>
      </c>
    </row>
    <row r="370" spans="1:6" x14ac:dyDescent="0.35">
      <c r="A370">
        <v>332</v>
      </c>
      <c r="F370" s="2">
        <f t="shared" si="30"/>
        <v>0.873493992</v>
      </c>
    </row>
    <row r="371" spans="1:6" x14ac:dyDescent="0.35">
      <c r="A371">
        <v>333</v>
      </c>
      <c r="F371" s="2">
        <f t="shared" si="30"/>
        <v>0.87462462487500003</v>
      </c>
    </row>
    <row r="372" spans="1:6" x14ac:dyDescent="0.35">
      <c r="A372">
        <v>334</v>
      </c>
      <c r="F372" s="2">
        <f t="shared" si="30"/>
        <v>0.87574850100000001</v>
      </c>
    </row>
    <row r="373" spans="1:6" x14ac:dyDescent="0.35">
      <c r="A373">
        <v>335</v>
      </c>
      <c r="F373" s="2">
        <f t="shared" si="30"/>
        <v>0.87686564062500005</v>
      </c>
    </row>
    <row r="374" spans="1:6" x14ac:dyDescent="0.35">
      <c r="A374">
        <v>336</v>
      </c>
      <c r="F374" s="2">
        <f t="shared" si="30"/>
        <v>0.87797606400000006</v>
      </c>
    </row>
    <row r="375" spans="1:6" x14ac:dyDescent="0.35">
      <c r="A375">
        <v>337</v>
      </c>
      <c r="F375" s="2">
        <f t="shared" si="30"/>
        <v>0.87907979137500003</v>
      </c>
    </row>
    <row r="376" spans="1:6" x14ac:dyDescent="0.35">
      <c r="A376">
        <v>338</v>
      </c>
      <c r="F376" s="2">
        <f t="shared" si="30"/>
        <v>0.88017684299999999</v>
      </c>
    </row>
    <row r="377" spans="1:6" x14ac:dyDescent="0.35">
      <c r="A377">
        <v>339</v>
      </c>
      <c r="F377" s="2">
        <f t="shared" si="30"/>
        <v>0.88126723912500005</v>
      </c>
    </row>
    <row r="378" spans="1:6" x14ac:dyDescent="0.35">
      <c r="A378">
        <v>340</v>
      </c>
      <c r="F378" s="2">
        <f t="shared" si="30"/>
        <v>0.882351</v>
      </c>
    </row>
    <row r="379" spans="1:6" x14ac:dyDescent="0.35">
      <c r="A379">
        <v>341</v>
      </c>
      <c r="F379" s="2">
        <f t="shared" si="30"/>
        <v>0.88342814587500007</v>
      </c>
    </row>
    <row r="380" spans="1:6" x14ac:dyDescent="0.35">
      <c r="A380">
        <v>342</v>
      </c>
      <c r="F380" s="2">
        <f t="shared" si="30"/>
        <v>0.88449869699999994</v>
      </c>
    </row>
    <row r="381" spans="1:6" x14ac:dyDescent="0.35">
      <c r="A381">
        <v>343</v>
      </c>
      <c r="F381" s="2">
        <f t="shared" si="30"/>
        <v>0.88556267362499996</v>
      </c>
    </row>
    <row r="382" spans="1:6" x14ac:dyDescent="0.35">
      <c r="A382">
        <v>344</v>
      </c>
      <c r="F382" s="2">
        <f t="shared" si="30"/>
        <v>0.88662009600000002</v>
      </c>
    </row>
    <row r="383" spans="1:6" x14ac:dyDescent="0.35">
      <c r="A383">
        <v>345</v>
      </c>
      <c r="F383" s="2">
        <f t="shared" si="30"/>
        <v>0.88767098437499992</v>
      </c>
    </row>
    <row r="384" spans="1:6" x14ac:dyDescent="0.35">
      <c r="A384">
        <v>346</v>
      </c>
      <c r="F384" s="2">
        <f t="shared" si="30"/>
        <v>0.88871535899999998</v>
      </c>
    </row>
    <row r="385" spans="1:6" x14ac:dyDescent="0.35">
      <c r="A385">
        <v>347</v>
      </c>
      <c r="F385" s="2">
        <f t="shared" si="30"/>
        <v>0.88975324012500001</v>
      </c>
    </row>
    <row r="386" spans="1:6" x14ac:dyDescent="0.35">
      <c r="A386">
        <v>348</v>
      </c>
      <c r="F386" s="2">
        <f t="shared" si="30"/>
        <v>0.89078464800000001</v>
      </c>
    </row>
    <row r="387" spans="1:6" x14ac:dyDescent="0.35">
      <c r="A387">
        <v>349</v>
      </c>
      <c r="F387" s="2">
        <f t="shared" si="30"/>
        <v>0.891809602875</v>
      </c>
    </row>
    <row r="388" spans="1:6" x14ac:dyDescent="0.35">
      <c r="A388">
        <v>350</v>
      </c>
      <c r="F388" s="2">
        <f t="shared" si="30"/>
        <v>0.89282812499999997</v>
      </c>
    </row>
    <row r="389" spans="1:6" x14ac:dyDescent="0.35">
      <c r="A389">
        <v>351</v>
      </c>
      <c r="F389" s="2">
        <f t="shared" si="30"/>
        <v>0.89384023462499995</v>
      </c>
    </row>
    <row r="390" spans="1:6" x14ac:dyDescent="0.35">
      <c r="A390">
        <v>352</v>
      </c>
      <c r="F390" s="2">
        <f t="shared" si="30"/>
        <v>0.89484595200000006</v>
      </c>
    </row>
    <row r="391" spans="1:6" x14ac:dyDescent="0.35">
      <c r="A391">
        <v>353</v>
      </c>
      <c r="F391" s="2">
        <f t="shared" si="30"/>
        <v>0.89584529737499996</v>
      </c>
    </row>
    <row r="392" spans="1:6" x14ac:dyDescent="0.35">
      <c r="A392">
        <v>354</v>
      </c>
      <c r="F392" s="2">
        <f t="shared" si="30"/>
        <v>0.89683829100000001</v>
      </c>
    </row>
    <row r="393" spans="1:6" x14ac:dyDescent="0.35">
      <c r="A393">
        <v>355</v>
      </c>
      <c r="F393" s="2">
        <f t="shared" si="30"/>
        <v>0.89782495312499999</v>
      </c>
    </row>
    <row r="394" spans="1:6" x14ac:dyDescent="0.35">
      <c r="A394">
        <v>356</v>
      </c>
      <c r="F394" s="2">
        <f t="shared" si="30"/>
        <v>0.89880530400000003</v>
      </c>
    </row>
    <row r="395" spans="1:6" x14ac:dyDescent="0.35">
      <c r="A395">
        <v>357</v>
      </c>
      <c r="F395" s="2">
        <f t="shared" si="30"/>
        <v>0.89977936387500002</v>
      </c>
    </row>
    <row r="396" spans="1:6" x14ac:dyDescent="0.35">
      <c r="A396">
        <v>358</v>
      </c>
      <c r="F396" s="2">
        <f t="shared" si="30"/>
        <v>0.90074715299999997</v>
      </c>
    </row>
    <row r="397" spans="1:6" x14ac:dyDescent="0.35">
      <c r="A397">
        <v>359</v>
      </c>
      <c r="F397" s="2">
        <f t="shared" si="30"/>
        <v>0.901708691625</v>
      </c>
    </row>
    <row r="398" spans="1:6" x14ac:dyDescent="0.35">
      <c r="A398">
        <v>360</v>
      </c>
      <c r="F398" s="2">
        <f t="shared" si="30"/>
        <v>0.90266400000000002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7FB67-48B3-4515-9746-2AD6B5A1F054}">
  <sheetPr>
    <tabColor rgb="FF92D050"/>
  </sheetPr>
  <dimension ref="A1:V437"/>
  <sheetViews>
    <sheetView zoomScale="50" zoomScaleNormal="50" workbookViewId="0">
      <selection activeCell="Y9" sqref="Y9"/>
    </sheetView>
  </sheetViews>
  <sheetFormatPr defaultRowHeight="14.5" x14ac:dyDescent="0.35"/>
  <cols>
    <col min="1" max="1" width="17.26953125" bestFit="1" customWidth="1"/>
    <col min="3" max="3" width="9.81640625" bestFit="1" customWidth="1"/>
    <col min="11" max="11" width="11.81640625" bestFit="1" customWidth="1"/>
    <col min="12" max="12" width="12.26953125" bestFit="1" customWidth="1"/>
    <col min="13" max="13" width="10.7265625" bestFit="1" customWidth="1"/>
    <col min="14" max="14" width="11.81640625" bestFit="1" customWidth="1"/>
  </cols>
  <sheetData>
    <row r="1" spans="1:16" x14ac:dyDescent="0.35">
      <c r="A1" t="s">
        <v>23</v>
      </c>
      <c r="B1">
        <v>0.91600000000000004</v>
      </c>
      <c r="G1" t="s">
        <v>24</v>
      </c>
      <c r="H1">
        <v>166</v>
      </c>
      <c r="J1" t="s">
        <v>0</v>
      </c>
      <c r="K1" t="s">
        <v>25</v>
      </c>
      <c r="L1" t="s">
        <v>26</v>
      </c>
      <c r="M1" t="s">
        <v>27</v>
      </c>
      <c r="N1" t="s">
        <v>28</v>
      </c>
      <c r="O1" t="s">
        <v>5</v>
      </c>
    </row>
    <row r="2" spans="1:16" x14ac:dyDescent="0.35">
      <c r="A2" t="s">
        <v>29</v>
      </c>
      <c r="B2">
        <v>1</v>
      </c>
      <c r="G2" t="s">
        <v>30</v>
      </c>
      <c r="H2">
        <v>152</v>
      </c>
      <c r="J2">
        <v>0</v>
      </c>
      <c r="K2">
        <v>0</v>
      </c>
      <c r="L2">
        <v>0</v>
      </c>
      <c r="M2">
        <v>0</v>
      </c>
      <c r="N2">
        <f>SUM(K2:M2)</f>
        <v>0</v>
      </c>
      <c r="O2" s="2">
        <f>_xlfn.STDEV.S(G14,G25,G35)</f>
        <v>3.9837168574084194E-3</v>
      </c>
      <c r="P2" s="3">
        <f>1-((1-N2)^(1/3))</f>
        <v>0</v>
      </c>
    </row>
    <row r="3" spans="1:16" x14ac:dyDescent="0.35">
      <c r="A3" t="s">
        <v>31</v>
      </c>
      <c r="B3">
        <v>0.42730000000000001</v>
      </c>
      <c r="G3" t="s">
        <v>32</v>
      </c>
      <c r="H3">
        <f>H1+(2*H2)</f>
        <v>470</v>
      </c>
      <c r="J3">
        <v>30</v>
      </c>
      <c r="K3" s="4">
        <f>AVERAGE(C15,C26,C36)</f>
        <v>0.11816666666666668</v>
      </c>
      <c r="L3" s="4">
        <f>AVERAGE(D15,D26,D36)</f>
        <v>2.4000000000000004E-2</v>
      </c>
      <c r="M3" s="4">
        <f>AVERAGE(E15,E26,E36)</f>
        <v>3.5666666666666673E-2</v>
      </c>
      <c r="N3" s="1">
        <f>AVERAGE(G15,G26,G36)</f>
        <v>0.13013333333333332</v>
      </c>
      <c r="O3" s="2">
        <f t="shared" ref="O3:O6" si="0">_xlfn.STDEV.S(G15,G26,G36)</f>
        <v>2.4916928649681879E-2</v>
      </c>
      <c r="P3" s="3">
        <f t="shared" ref="P3:P7" si="1">1-((1-N3)^(1/3))</f>
        <v>4.5408499896355092E-2</v>
      </c>
    </row>
    <row r="4" spans="1:16" x14ac:dyDescent="0.35">
      <c r="A4" t="s">
        <v>33</v>
      </c>
      <c r="B4">
        <f>B3/H3</f>
        <v>9.0914893617021278E-4</v>
      </c>
      <c r="G4" t="s">
        <v>34</v>
      </c>
      <c r="H4">
        <f>SUM(H1:H2)</f>
        <v>318</v>
      </c>
      <c r="J4">
        <v>60</v>
      </c>
      <c r="K4" s="4">
        <f t="shared" ref="K4:M6" si="2">AVERAGE(C16,C27,C37)</f>
        <v>0.20299999999999999</v>
      </c>
      <c r="L4" s="4">
        <f t="shared" si="2"/>
        <v>3.7999999999999999E-2</v>
      </c>
      <c r="M4" s="4">
        <f t="shared" si="2"/>
        <v>2.8333333333333332E-2</v>
      </c>
      <c r="N4" s="1">
        <f t="shared" ref="N4:N7" si="3">AVERAGE(G16,G27,G37)</f>
        <v>0.22393333333333332</v>
      </c>
      <c r="O4" s="2">
        <f t="shared" si="0"/>
        <v>3.2869489398731987E-2</v>
      </c>
      <c r="P4" s="3">
        <f t="shared" si="1"/>
        <v>8.1033506728577342E-2</v>
      </c>
    </row>
    <row r="5" spans="1:16" x14ac:dyDescent="0.35">
      <c r="A5" t="s">
        <v>35</v>
      </c>
      <c r="B5">
        <f>B2/H1</f>
        <v>6.024096385542169E-3</v>
      </c>
      <c r="J5">
        <v>120</v>
      </c>
      <c r="K5" s="4">
        <f t="shared" si="2"/>
        <v>0.39306666666666668</v>
      </c>
      <c r="L5" s="4">
        <f t="shared" si="2"/>
        <v>5.7733333333333331E-2</v>
      </c>
      <c r="M5" s="4">
        <f t="shared" si="2"/>
        <v>1.7666666666666667E-2</v>
      </c>
      <c r="N5" s="1">
        <f t="shared" si="3"/>
        <v>0.4230666666666667</v>
      </c>
      <c r="O5" s="5">
        <f>_xlfn.STDEV.S(G28,G38)</f>
        <v>4.7729707730091921E-2</v>
      </c>
      <c r="P5" s="3">
        <f t="shared" si="1"/>
        <v>0.16751731246692503</v>
      </c>
    </row>
    <row r="6" spans="1:16" x14ac:dyDescent="0.35">
      <c r="A6" t="s">
        <v>36</v>
      </c>
      <c r="B6">
        <f>B5-B4</f>
        <v>5.1149474493719562E-3</v>
      </c>
      <c r="J6">
        <v>180</v>
      </c>
      <c r="K6" s="4">
        <f t="shared" si="2"/>
        <v>0.64206666666666656</v>
      </c>
      <c r="L6" s="4">
        <f t="shared" si="2"/>
        <v>7.5000000000000011E-2</v>
      </c>
      <c r="M6" s="4">
        <f t="shared" si="2"/>
        <v>9.3333333333333341E-3</v>
      </c>
      <c r="N6" s="1">
        <f t="shared" si="3"/>
        <v>0.63405</v>
      </c>
      <c r="O6" s="2">
        <f t="shared" si="0"/>
        <v>2.8496403281817788E-2</v>
      </c>
      <c r="P6" s="3">
        <f t="shared" si="1"/>
        <v>0.28472356524935971</v>
      </c>
    </row>
    <row r="7" spans="1:16" x14ac:dyDescent="0.35">
      <c r="A7" t="s">
        <v>37</v>
      </c>
      <c r="B7">
        <f>B6*H1</f>
        <v>0.84908127659574473</v>
      </c>
      <c r="J7">
        <v>240</v>
      </c>
      <c r="K7" s="4">
        <f>C19</f>
        <v>0.73899999999999999</v>
      </c>
      <c r="L7" s="1">
        <f>D19</f>
        <v>7.3999999999999996E-2</v>
      </c>
      <c r="M7" s="4">
        <f>E19</f>
        <v>5.0000000000000001E-3</v>
      </c>
      <c r="N7" s="1">
        <f t="shared" si="3"/>
        <v>0.85133333333333328</v>
      </c>
      <c r="O7" s="2">
        <v>0.04</v>
      </c>
      <c r="P7" s="3">
        <f t="shared" si="1"/>
        <v>0.47024971219186706</v>
      </c>
    </row>
    <row r="8" spans="1:16" x14ac:dyDescent="0.35">
      <c r="J8">
        <v>300</v>
      </c>
      <c r="K8" s="4">
        <f t="shared" ref="K8:M9" si="4">AVERAGE(C20,C31,C41)</f>
        <v>0.90906666666666658</v>
      </c>
      <c r="L8" s="4">
        <f t="shared" si="4"/>
        <v>9.2000000000000012E-2</v>
      </c>
      <c r="M8" s="4">
        <f t="shared" si="4"/>
        <v>3.5000000000000001E-3</v>
      </c>
      <c r="N8" s="1">
        <f>AVERAGE(G20,G31,G41)</f>
        <v>0.95799999999999985</v>
      </c>
      <c r="O8" s="2">
        <f>_xlfn.STDEV.S(G20,G31,G41)</f>
        <v>4.270632271689994E-2</v>
      </c>
      <c r="P8" s="3">
        <f>1-((1-N8)^(1/3))</f>
        <v>0.65239733551135459</v>
      </c>
    </row>
    <row r="9" spans="1:16" x14ac:dyDescent="0.35">
      <c r="A9" t="s">
        <v>38</v>
      </c>
      <c r="B9">
        <f>B4*2</f>
        <v>1.8182978723404256E-3</v>
      </c>
      <c r="J9">
        <v>360</v>
      </c>
      <c r="K9" s="4">
        <f t="shared" si="4"/>
        <v>0.96299999999999997</v>
      </c>
      <c r="L9" s="4">
        <f t="shared" si="4"/>
        <v>9.5666666666666678E-2</v>
      </c>
      <c r="M9" s="4">
        <f t="shared" si="4"/>
        <v>3.0000000000000001E-3</v>
      </c>
      <c r="N9" s="1">
        <f>AVERAGE(G21,G32,G42)</f>
        <v>1.0142666666666666</v>
      </c>
      <c r="O9" s="2">
        <f>_xlfn.STDEV.S(G21,G32,G42)</f>
        <v>2.4193043077160359E-2</v>
      </c>
      <c r="P9" s="3">
        <f>1-((1-N9)^(1/3))</f>
        <v>1.242534861132927</v>
      </c>
    </row>
    <row r="10" spans="1:16" x14ac:dyDescent="0.35">
      <c r="A10" t="s">
        <v>39</v>
      </c>
      <c r="B10">
        <f>B9*H2</f>
        <v>0.27638127659574468</v>
      </c>
    </row>
    <row r="13" spans="1:16" x14ac:dyDescent="0.35">
      <c r="A13" t="s">
        <v>40</v>
      </c>
      <c r="B13" t="s">
        <v>0</v>
      </c>
      <c r="C13" t="s">
        <v>41</v>
      </c>
      <c r="D13" t="s">
        <v>42</v>
      </c>
      <c r="E13" t="s">
        <v>43</v>
      </c>
      <c r="H13" t="s">
        <v>44</v>
      </c>
      <c r="I13" t="s">
        <v>6</v>
      </c>
    </row>
    <row r="14" spans="1:16" x14ac:dyDescent="0.35">
      <c r="B14">
        <v>0</v>
      </c>
      <c r="C14">
        <v>0</v>
      </c>
      <c r="D14" s="4">
        <v>1.4E-3</v>
      </c>
      <c r="E14" s="6">
        <v>4.1700000000000001E-2</v>
      </c>
      <c r="F14" s="2">
        <f>SUM(C14:E14)</f>
        <v>4.3099999999999999E-2</v>
      </c>
      <c r="G14" s="1">
        <f>F14-$F$14</f>
        <v>0</v>
      </c>
      <c r="H14">
        <f>G14*(100/106)</f>
        <v>0</v>
      </c>
      <c r="I14" s="3">
        <f>1-((1-H14)^(1/3))</f>
        <v>0</v>
      </c>
    </row>
    <row r="15" spans="1:16" x14ac:dyDescent="0.35">
      <c r="B15">
        <v>30</v>
      </c>
      <c r="C15" s="4">
        <v>0.1125</v>
      </c>
      <c r="D15" s="1">
        <v>2.1999999999999999E-2</v>
      </c>
      <c r="E15" s="6">
        <v>3.1E-2</v>
      </c>
      <c r="F15" s="2">
        <f t="shared" ref="F15:F21" si="5">SUM(C15:E15)</f>
        <v>0.16550000000000001</v>
      </c>
      <c r="G15" s="1">
        <f t="shared" ref="G15:G21" si="6">F15-$F$14</f>
        <v>0.12240000000000001</v>
      </c>
      <c r="H15">
        <f t="shared" ref="H15:H21" si="7">G15*(100/106)</f>
        <v>0.11547169811320755</v>
      </c>
      <c r="I15" s="3">
        <f t="shared" ref="I15:I21" si="8">1-((1-H15)^(1/3))</f>
        <v>4.0075128171368934E-2</v>
      </c>
    </row>
    <row r="16" spans="1:16" x14ac:dyDescent="0.35">
      <c r="B16">
        <v>60</v>
      </c>
      <c r="C16" s="4">
        <v>0.19600000000000001</v>
      </c>
      <c r="D16" s="4">
        <v>3.5999999999999997E-2</v>
      </c>
      <c r="E16" s="6">
        <v>2.4E-2</v>
      </c>
      <c r="F16" s="2">
        <f t="shared" si="5"/>
        <v>0.25600000000000001</v>
      </c>
      <c r="G16" s="1">
        <f t="shared" si="6"/>
        <v>0.21290000000000001</v>
      </c>
      <c r="H16">
        <f t="shared" si="7"/>
        <v>0.20084905660377358</v>
      </c>
      <c r="I16" s="3">
        <f t="shared" si="8"/>
        <v>7.2010763834568392E-2</v>
      </c>
    </row>
    <row r="17" spans="1:9" x14ac:dyDescent="0.35">
      <c r="B17">
        <v>120</v>
      </c>
      <c r="C17" s="4">
        <v>0.36199999999999999</v>
      </c>
      <c r="D17" s="1">
        <v>5.1999999999999998E-2</v>
      </c>
      <c r="E17" s="6">
        <v>1.6E-2</v>
      </c>
      <c r="F17" s="2">
        <f t="shared" si="5"/>
        <v>0.43</v>
      </c>
      <c r="G17" s="1">
        <f t="shared" si="6"/>
        <v>0.38690000000000002</v>
      </c>
      <c r="H17">
        <f t="shared" si="7"/>
        <v>0.36500000000000005</v>
      </c>
      <c r="I17" s="3">
        <f t="shared" si="8"/>
        <v>0.14047619656615906</v>
      </c>
    </row>
    <row r="18" spans="1:9" x14ac:dyDescent="0.35">
      <c r="B18">
        <v>180</v>
      </c>
      <c r="C18" s="4">
        <v>0.58399999999999996</v>
      </c>
      <c r="D18" s="4">
        <v>6.5000000000000002E-2</v>
      </c>
      <c r="E18" s="6">
        <v>8.0000000000000002E-3</v>
      </c>
      <c r="F18" s="2">
        <f t="shared" si="5"/>
        <v>0.65700000000000003</v>
      </c>
      <c r="G18" s="1">
        <f t="shared" si="6"/>
        <v>0.6139</v>
      </c>
      <c r="H18">
        <f t="shared" si="7"/>
        <v>0.57915094339622641</v>
      </c>
      <c r="I18" s="3">
        <f t="shared" si="8"/>
        <v>0.25060845995488756</v>
      </c>
    </row>
    <row r="19" spans="1:9" x14ac:dyDescent="0.35">
      <c r="B19">
        <v>240</v>
      </c>
      <c r="C19" s="4">
        <v>0.73899999999999999</v>
      </c>
      <c r="D19" s="1">
        <v>7.3999999999999996E-2</v>
      </c>
      <c r="E19" s="6">
        <v>5.0000000000000001E-3</v>
      </c>
      <c r="F19" s="2">
        <f t="shared" si="5"/>
        <v>0.81799999999999995</v>
      </c>
      <c r="G19" s="1">
        <f t="shared" si="6"/>
        <v>0.77489999999999992</v>
      </c>
      <c r="H19">
        <f t="shared" si="7"/>
        <v>0.73103773584905651</v>
      </c>
      <c r="I19" s="3">
        <f t="shared" si="8"/>
        <v>0.35449870579297027</v>
      </c>
    </row>
    <row r="20" spans="1:9" x14ac:dyDescent="0.35">
      <c r="B20">
        <v>300</v>
      </c>
      <c r="C20" s="4">
        <v>0.88200000000000001</v>
      </c>
      <c r="D20" s="4">
        <v>8.2000000000000003E-2</v>
      </c>
      <c r="E20" s="6">
        <v>3.0000000000000001E-3</v>
      </c>
      <c r="F20" s="2">
        <f t="shared" si="5"/>
        <v>0.96699999999999997</v>
      </c>
      <c r="G20" s="1">
        <f t="shared" si="6"/>
        <v>0.92389999999999994</v>
      </c>
      <c r="H20">
        <f t="shared" si="7"/>
        <v>0.87160377358490559</v>
      </c>
      <c r="I20" s="3">
        <f t="shared" si="8"/>
        <v>0.49551210110857058</v>
      </c>
    </row>
    <row r="21" spans="1:9" x14ac:dyDescent="0.35">
      <c r="B21">
        <v>360</v>
      </c>
      <c r="C21" s="4">
        <v>0.94899999999999995</v>
      </c>
      <c r="D21" s="1">
        <v>9.0999999999999998E-2</v>
      </c>
      <c r="E21" s="6"/>
      <c r="F21" s="2">
        <f t="shared" si="5"/>
        <v>1.04</v>
      </c>
      <c r="G21" s="1">
        <f t="shared" si="6"/>
        <v>0.99690000000000001</v>
      </c>
      <c r="H21">
        <f t="shared" si="7"/>
        <v>0.94047169811320752</v>
      </c>
      <c r="I21" s="3">
        <f t="shared" si="8"/>
        <v>0.60954184483799145</v>
      </c>
    </row>
    <row r="22" spans="1:9" x14ac:dyDescent="0.35">
      <c r="E22" s="6"/>
    </row>
    <row r="23" spans="1:9" x14ac:dyDescent="0.35">
      <c r="E23" s="6"/>
    </row>
    <row r="24" spans="1:9" x14ac:dyDescent="0.35">
      <c r="A24" t="s">
        <v>45</v>
      </c>
      <c r="B24" t="s">
        <v>0</v>
      </c>
      <c r="C24" t="s">
        <v>41</v>
      </c>
      <c r="D24" t="s">
        <v>42</v>
      </c>
      <c r="E24" t="s">
        <v>43</v>
      </c>
      <c r="H24" t="s">
        <v>44</v>
      </c>
      <c r="I24" t="s">
        <v>6</v>
      </c>
    </row>
    <row r="25" spans="1:9" x14ac:dyDescent="0.35">
      <c r="A25">
        <v>7.85</v>
      </c>
      <c r="B25">
        <v>0</v>
      </c>
      <c r="D25" s="4"/>
      <c r="E25" s="6"/>
      <c r="F25" s="2">
        <v>0.05</v>
      </c>
      <c r="G25" s="1">
        <f>F25-$F$14</f>
        <v>6.9000000000000034E-3</v>
      </c>
      <c r="H25">
        <f>G25*(100/106)</f>
        <v>6.509433962264154E-3</v>
      </c>
      <c r="I25" s="3">
        <f>1-((1-H25)^(1/3))</f>
        <v>2.1745365022433072E-3</v>
      </c>
    </row>
    <row r="26" spans="1:9" x14ac:dyDescent="0.35">
      <c r="A26" t="s">
        <v>46</v>
      </c>
      <c r="B26">
        <v>30</v>
      </c>
      <c r="C26" s="4">
        <v>0.14299999999999999</v>
      </c>
      <c r="D26" s="1">
        <v>2.7E-2</v>
      </c>
      <c r="E26" s="6">
        <v>3.7999999999999999E-2</v>
      </c>
      <c r="F26" s="2">
        <f t="shared" ref="F26:F32" si="9">SUM(C26:E26)</f>
        <v>0.20799999999999999</v>
      </c>
      <c r="G26" s="1">
        <f>F26-$F$25</f>
        <v>0.15799999999999997</v>
      </c>
      <c r="H26">
        <f t="shared" ref="H26:H32" si="10">G26*(100/106)</f>
        <v>0.14905660377358487</v>
      </c>
      <c r="I26" s="3">
        <f t="shared" ref="I26:I32" si="11">1-((1-H26)^(1/3))</f>
        <v>5.2381441688520436E-2</v>
      </c>
    </row>
    <row r="27" spans="1:9" x14ac:dyDescent="0.35">
      <c r="B27">
        <v>60</v>
      </c>
      <c r="C27" s="4">
        <v>0.23300000000000001</v>
      </c>
      <c r="D27" s="4">
        <v>4.1000000000000002E-2</v>
      </c>
      <c r="E27" s="6">
        <v>0.03</v>
      </c>
      <c r="F27" s="2">
        <f t="shared" si="9"/>
        <v>0.30400000000000005</v>
      </c>
      <c r="G27" s="1">
        <f t="shared" ref="G27:G32" si="12">F27-$F$14</f>
        <v>0.26090000000000002</v>
      </c>
      <c r="H27">
        <f t="shared" si="10"/>
        <v>0.24613207547169813</v>
      </c>
      <c r="I27" s="3">
        <f t="shared" si="11"/>
        <v>8.9880495295075913E-2</v>
      </c>
    </row>
    <row r="28" spans="1:9" x14ac:dyDescent="0.35">
      <c r="B28">
        <v>120</v>
      </c>
      <c r="C28" s="4">
        <v>0.438</v>
      </c>
      <c r="D28" s="1">
        <v>6.2E-2</v>
      </c>
      <c r="E28" s="6">
        <v>1.7999999999999999E-2</v>
      </c>
      <c r="F28" s="2">
        <f t="shared" si="9"/>
        <v>0.51800000000000002</v>
      </c>
      <c r="G28" s="1">
        <f t="shared" si="12"/>
        <v>0.47489999999999999</v>
      </c>
      <c r="H28">
        <f t="shared" si="10"/>
        <v>0.44801886792452827</v>
      </c>
      <c r="I28" s="3">
        <f t="shared" si="11"/>
        <v>0.17969616054723103</v>
      </c>
    </row>
    <row r="29" spans="1:9" x14ac:dyDescent="0.35">
      <c r="B29">
        <v>180</v>
      </c>
      <c r="C29" s="4">
        <v>0.72399999999999998</v>
      </c>
      <c r="D29" s="4">
        <v>8.4000000000000005E-2</v>
      </c>
      <c r="E29" s="6">
        <v>0.01</v>
      </c>
      <c r="F29" s="2">
        <f t="shared" si="9"/>
        <v>0.81799999999999995</v>
      </c>
      <c r="G29" s="1"/>
      <c r="H29">
        <f t="shared" si="10"/>
        <v>0</v>
      </c>
      <c r="I29" s="3">
        <f t="shared" si="11"/>
        <v>0</v>
      </c>
    </row>
    <row r="30" spans="1:9" x14ac:dyDescent="0.35">
      <c r="B30">
        <v>250</v>
      </c>
      <c r="C30" s="4">
        <v>0.85640000000000005</v>
      </c>
      <c r="D30" s="1">
        <v>9.1999999999999998E-2</v>
      </c>
      <c r="E30" s="6">
        <v>6.0000000000000001E-3</v>
      </c>
      <c r="F30" s="2">
        <f t="shared" si="9"/>
        <v>0.95440000000000003</v>
      </c>
      <c r="G30" s="1">
        <f t="shared" si="12"/>
        <v>0.9113</v>
      </c>
      <c r="H30">
        <f t="shared" si="10"/>
        <v>0.85971698113207551</v>
      </c>
      <c r="I30" s="3">
        <f t="shared" si="11"/>
        <v>0.48040092680673618</v>
      </c>
    </row>
    <row r="31" spans="1:9" x14ac:dyDescent="0.35">
      <c r="B31">
        <v>300</v>
      </c>
      <c r="C31" s="4">
        <v>0.94899999999999995</v>
      </c>
      <c r="D31" s="1">
        <v>0.1</v>
      </c>
      <c r="E31" s="6"/>
      <c r="F31" s="2">
        <f t="shared" si="9"/>
        <v>1.0489999999999999</v>
      </c>
      <c r="G31" s="1">
        <f t="shared" si="12"/>
        <v>1.0059</v>
      </c>
      <c r="H31">
        <f t="shared" si="10"/>
        <v>0.94896226415094342</v>
      </c>
      <c r="I31" s="3">
        <f t="shared" si="11"/>
        <v>0.62906558108300836</v>
      </c>
    </row>
    <row r="32" spans="1:9" x14ac:dyDescent="0.35">
      <c r="B32">
        <v>360</v>
      </c>
      <c r="C32" s="4">
        <v>0.98499999999999999</v>
      </c>
      <c r="D32" s="4">
        <v>0.1</v>
      </c>
      <c r="E32" s="6"/>
      <c r="F32" s="2">
        <f t="shared" si="9"/>
        <v>1.085</v>
      </c>
      <c r="G32" s="1">
        <f t="shared" si="12"/>
        <v>1.0419</v>
      </c>
      <c r="H32">
        <f t="shared" si="10"/>
        <v>0.98292452830188681</v>
      </c>
      <c r="I32" s="3">
        <f t="shared" si="11"/>
        <v>0.7424918948195478</v>
      </c>
    </row>
    <row r="33" spans="1:22" x14ac:dyDescent="0.35">
      <c r="C33" s="4"/>
      <c r="D33" s="4"/>
      <c r="E33" s="6"/>
      <c r="F33" s="2"/>
      <c r="G33" s="1"/>
      <c r="I33" s="3"/>
    </row>
    <row r="34" spans="1:22" x14ac:dyDescent="0.35">
      <c r="A34" t="s">
        <v>47</v>
      </c>
      <c r="B34" t="s">
        <v>0</v>
      </c>
      <c r="C34" t="s">
        <v>41</v>
      </c>
      <c r="D34" t="s">
        <v>42</v>
      </c>
      <c r="E34" t="s">
        <v>43</v>
      </c>
      <c r="H34" t="s">
        <v>44</v>
      </c>
      <c r="I34" t="s">
        <v>6</v>
      </c>
    </row>
    <row r="35" spans="1:22" x14ac:dyDescent="0.35">
      <c r="A35">
        <v>7.56</v>
      </c>
      <c r="B35">
        <v>0</v>
      </c>
      <c r="D35" s="4"/>
      <c r="E35" s="6"/>
      <c r="F35" s="2">
        <v>0.05</v>
      </c>
      <c r="G35" s="1">
        <f>F35-$F$35</f>
        <v>0</v>
      </c>
      <c r="H35">
        <f>G35*(100/106)</f>
        <v>0</v>
      </c>
      <c r="I35" s="3">
        <f>1-((1-H35)^(1/3))</f>
        <v>0</v>
      </c>
    </row>
    <row r="36" spans="1:22" x14ac:dyDescent="0.35">
      <c r="B36">
        <v>30</v>
      </c>
      <c r="C36" s="4">
        <v>9.9000000000000005E-2</v>
      </c>
      <c r="D36" s="1">
        <v>2.3E-2</v>
      </c>
      <c r="E36" s="6">
        <v>3.7999999999999999E-2</v>
      </c>
      <c r="F36" s="5">
        <f t="shared" ref="F36:F42" si="13">SUM(C36:E36)</f>
        <v>0.16</v>
      </c>
      <c r="G36" s="1">
        <f t="shared" ref="G36:G42" si="14">F36-$F$35</f>
        <v>0.11</v>
      </c>
      <c r="H36">
        <f t="shared" ref="H36:H42" si="15">G36*(100/106)</f>
        <v>0.10377358490566038</v>
      </c>
      <c r="I36" s="3">
        <f t="shared" ref="I36:I42" si="16">1-((1-H36)^(1/3))</f>
        <v>3.5861896914745062E-2</v>
      </c>
      <c r="V36">
        <f>0.017/2</f>
        <v>8.5000000000000006E-3</v>
      </c>
    </row>
    <row r="37" spans="1:22" x14ac:dyDescent="0.35">
      <c r="B37">
        <v>60</v>
      </c>
      <c r="C37" s="4">
        <v>0.18</v>
      </c>
      <c r="D37" s="4">
        <v>3.6999999999999998E-2</v>
      </c>
      <c r="E37" s="6">
        <v>3.1E-2</v>
      </c>
      <c r="F37" s="2">
        <f t="shared" si="13"/>
        <v>0.248</v>
      </c>
      <c r="G37" s="1">
        <f t="shared" si="14"/>
        <v>0.19800000000000001</v>
      </c>
      <c r="H37">
        <f t="shared" si="15"/>
        <v>0.18679245283018869</v>
      </c>
      <c r="I37" s="3">
        <f t="shared" si="16"/>
        <v>6.6601425003005699E-2</v>
      </c>
      <c r="V37">
        <f>(V36/H1)/0.5</f>
        <v>1.0240963855421687E-4</v>
      </c>
    </row>
    <row r="38" spans="1:22" x14ac:dyDescent="0.35">
      <c r="B38">
        <v>120</v>
      </c>
      <c r="C38" s="4">
        <v>0.37919999999999998</v>
      </c>
      <c r="D38" s="1">
        <v>5.9200000000000003E-2</v>
      </c>
      <c r="E38" s="6">
        <v>1.9E-2</v>
      </c>
      <c r="F38" s="2">
        <f t="shared" si="13"/>
        <v>0.45740000000000003</v>
      </c>
      <c r="G38" s="1">
        <f t="shared" si="14"/>
        <v>0.40740000000000004</v>
      </c>
      <c r="H38">
        <f t="shared" si="15"/>
        <v>0.3843396226415095</v>
      </c>
      <c r="I38" s="3">
        <f t="shared" si="16"/>
        <v>0.14929222625256844</v>
      </c>
    </row>
    <row r="39" spans="1:22" x14ac:dyDescent="0.35">
      <c r="B39">
        <v>180</v>
      </c>
      <c r="C39" s="4">
        <v>0.61819999999999997</v>
      </c>
      <c r="D39" s="4">
        <v>7.5999999999999998E-2</v>
      </c>
      <c r="E39" s="6">
        <v>0.01</v>
      </c>
      <c r="F39" s="2">
        <f t="shared" si="13"/>
        <v>0.70419999999999994</v>
      </c>
      <c r="G39" s="1">
        <f t="shared" si="14"/>
        <v>0.65419999999999989</v>
      </c>
      <c r="H39">
        <f t="shared" si="15"/>
        <v>0.61716981132075466</v>
      </c>
      <c r="I39" s="3">
        <f t="shared" si="16"/>
        <v>0.27389059983078512</v>
      </c>
    </row>
    <row r="40" spans="1:22" x14ac:dyDescent="0.35">
      <c r="B40">
        <v>250</v>
      </c>
      <c r="C40" s="4">
        <v>0.8226</v>
      </c>
      <c r="D40" s="1">
        <v>8.9200000000000002E-2</v>
      </c>
      <c r="E40" s="6">
        <v>6.0000000000000001E-3</v>
      </c>
      <c r="F40" s="2">
        <f t="shared" si="13"/>
        <v>0.91779999999999995</v>
      </c>
      <c r="G40" s="1">
        <f t="shared" si="14"/>
        <v>0.8677999999999999</v>
      </c>
      <c r="H40">
        <f t="shared" si="15"/>
        <v>0.81867924528301883</v>
      </c>
      <c r="I40" s="3">
        <f t="shared" si="16"/>
        <v>0.43400077131277814</v>
      </c>
    </row>
    <row r="41" spans="1:22" x14ac:dyDescent="0.35">
      <c r="B41">
        <v>300</v>
      </c>
      <c r="C41" s="4">
        <v>0.8962</v>
      </c>
      <c r="D41" s="1">
        <v>9.4E-2</v>
      </c>
      <c r="E41" s="6">
        <v>4.0000000000000001E-3</v>
      </c>
      <c r="F41" s="2">
        <f t="shared" si="13"/>
        <v>0.99419999999999997</v>
      </c>
      <c r="G41" s="1">
        <f t="shared" si="14"/>
        <v>0.94419999999999993</v>
      </c>
      <c r="H41">
        <f t="shared" si="15"/>
        <v>0.89075471698113207</v>
      </c>
      <c r="I41" s="3">
        <f t="shared" si="16"/>
        <v>0.5219563378835641</v>
      </c>
    </row>
    <row r="42" spans="1:22" x14ac:dyDescent="0.35">
      <c r="B42">
        <v>360</v>
      </c>
      <c r="C42" s="4">
        <v>0.95499999999999996</v>
      </c>
      <c r="D42" s="4">
        <v>9.6000000000000002E-2</v>
      </c>
      <c r="E42" s="6">
        <v>3.0000000000000001E-3</v>
      </c>
      <c r="F42" s="2">
        <f t="shared" si="13"/>
        <v>1.0539999999999998</v>
      </c>
      <c r="G42" s="1">
        <f t="shared" si="14"/>
        <v>1.0039999999999998</v>
      </c>
      <c r="H42">
        <f t="shared" si="15"/>
        <v>0.94716981132075451</v>
      </c>
      <c r="I42" s="3">
        <f t="shared" si="16"/>
        <v>0.62477302350357133</v>
      </c>
    </row>
    <row r="43" spans="1:22" x14ac:dyDescent="0.35">
      <c r="B43" t="s">
        <v>48</v>
      </c>
      <c r="E43" s="6"/>
    </row>
    <row r="44" spans="1:22" x14ac:dyDescent="0.35">
      <c r="B44" t="s">
        <v>0</v>
      </c>
      <c r="C44" t="s">
        <v>9</v>
      </c>
      <c r="E44" s="6"/>
    </row>
    <row r="45" spans="1:22" x14ac:dyDescent="0.35">
      <c r="B45" s="7">
        <v>0</v>
      </c>
      <c r="C45" s="8">
        <v>0</v>
      </c>
      <c r="E45" s="6"/>
    </row>
    <row r="46" spans="1:22" x14ac:dyDescent="0.35">
      <c r="B46" s="7">
        <v>5</v>
      </c>
      <c r="C46" s="8">
        <v>3.5000000000000001E-3</v>
      </c>
      <c r="E46" s="6"/>
    </row>
    <row r="47" spans="1:22" x14ac:dyDescent="0.35">
      <c r="B47" s="7">
        <v>10</v>
      </c>
      <c r="C47" s="8">
        <v>1.3599999999999999E-2</v>
      </c>
    </row>
    <row r="48" spans="1:22" x14ac:dyDescent="0.35">
      <c r="B48" s="7">
        <v>20</v>
      </c>
      <c r="C48" s="8">
        <v>3.2300000000000002E-2</v>
      </c>
    </row>
    <row r="49" spans="1:3" x14ac:dyDescent="0.35">
      <c r="B49" s="7">
        <v>40</v>
      </c>
      <c r="C49" s="8">
        <v>7.1400000000000005E-2</v>
      </c>
    </row>
    <row r="50" spans="1:3" x14ac:dyDescent="0.35">
      <c r="B50" s="7">
        <v>60</v>
      </c>
      <c r="C50" s="8">
        <v>0.12790000000000001</v>
      </c>
    </row>
    <row r="51" spans="1:3" x14ac:dyDescent="0.35">
      <c r="B51" s="7">
        <v>90</v>
      </c>
      <c r="C51" s="8">
        <v>0.28000000000000003</v>
      </c>
    </row>
    <row r="52" spans="1:3" x14ac:dyDescent="0.35">
      <c r="B52" s="7">
        <v>130</v>
      </c>
      <c r="C52" s="8">
        <v>0.51</v>
      </c>
    </row>
    <row r="53" spans="1:3" x14ac:dyDescent="0.35">
      <c r="B53" s="7">
        <v>180</v>
      </c>
      <c r="C53" s="8">
        <v>0.8</v>
      </c>
    </row>
    <row r="54" spans="1:3" x14ac:dyDescent="0.35">
      <c r="B54" s="7">
        <v>210</v>
      </c>
      <c r="C54" s="8">
        <v>0.93</v>
      </c>
    </row>
    <row r="55" spans="1:3" x14ac:dyDescent="0.35">
      <c r="B55" s="7">
        <v>240</v>
      </c>
      <c r="C55" s="8">
        <v>0.99</v>
      </c>
    </row>
    <row r="58" spans="1:3" x14ac:dyDescent="0.35">
      <c r="A58" t="s">
        <v>20</v>
      </c>
      <c r="B58">
        <v>2.7000000000000001E-3</v>
      </c>
      <c r="C58">
        <f>B58*(0.65/0.61)</f>
        <v>2.8770491803278694E-3</v>
      </c>
    </row>
    <row r="59" spans="1:3" x14ac:dyDescent="0.35">
      <c r="A59" t="s">
        <v>21</v>
      </c>
      <c r="B59" t="s">
        <v>22</v>
      </c>
    </row>
    <row r="60" spans="1:3" x14ac:dyDescent="0.35">
      <c r="A60">
        <v>0</v>
      </c>
      <c r="B60" s="2">
        <f>(1-((1-($B$58*(A60)))^(3)))</f>
        <v>0</v>
      </c>
      <c r="C60" s="2">
        <f>(1-((1-($C$58*(A60)))^(3)))</f>
        <v>0</v>
      </c>
    </row>
    <row r="61" spans="1:3" x14ac:dyDescent="0.35">
      <c r="A61">
        <v>1</v>
      </c>
      <c r="B61" s="2">
        <f t="shared" ref="B61:B124" si="17">(1-((1-($B$58*(A61)))^(3)))</f>
        <v>8.0781496830001354E-3</v>
      </c>
      <c r="C61" s="2">
        <f t="shared" ref="C61:C124" si="18">(1-((1-($C$58*(A61)))^(3)))</f>
        <v>8.6063391195467798E-3</v>
      </c>
    </row>
    <row r="62" spans="1:3" x14ac:dyDescent="0.35">
      <c r="A62">
        <v>2</v>
      </c>
      <c r="B62" s="2">
        <f t="shared" si="17"/>
        <v>1.6112677463999914E-2</v>
      </c>
      <c r="C62" s="2">
        <f t="shared" si="18"/>
        <v>1.71631566543059E-2</v>
      </c>
    </row>
    <row r="63" spans="1:3" x14ac:dyDescent="0.35">
      <c r="A63">
        <v>3</v>
      </c>
      <c r="B63" s="2">
        <f t="shared" si="17"/>
        <v>2.4103701440999936E-2</v>
      </c>
      <c r="C63" s="2">
        <f t="shared" si="18"/>
        <v>2.5670595491405157E-2</v>
      </c>
    </row>
    <row r="64" spans="1:3" x14ac:dyDescent="0.35">
      <c r="A64">
        <v>4</v>
      </c>
      <c r="B64" s="2">
        <f t="shared" si="17"/>
        <v>3.2051339712000138E-2</v>
      </c>
      <c r="C64" s="2">
        <f t="shared" si="18"/>
        <v>3.4128798517972792E-2</v>
      </c>
    </row>
    <row r="65" spans="1:3" x14ac:dyDescent="0.35">
      <c r="A65">
        <v>5</v>
      </c>
      <c r="B65" s="2">
        <f t="shared" si="17"/>
        <v>3.9955710374999787E-2</v>
      </c>
      <c r="C65" s="2">
        <f t="shared" si="18"/>
        <v>4.2537908621137377E-2</v>
      </c>
    </row>
    <row r="66" spans="1:3" x14ac:dyDescent="0.35">
      <c r="A66">
        <v>6</v>
      </c>
      <c r="B66" s="2">
        <f t="shared" si="17"/>
        <v>4.781693152800004E-2</v>
      </c>
      <c r="C66" s="2">
        <f t="shared" si="18"/>
        <v>5.0898068688026599E-2</v>
      </c>
    </row>
    <row r="67" spans="1:3" x14ac:dyDescent="0.35">
      <c r="A67">
        <v>7</v>
      </c>
      <c r="B67" s="2">
        <f t="shared" si="17"/>
        <v>5.5635121269000054E-2</v>
      </c>
      <c r="C67" s="2">
        <f t="shared" si="18"/>
        <v>5.9209421605769474E-2</v>
      </c>
    </row>
    <row r="68" spans="1:3" x14ac:dyDescent="0.35">
      <c r="A68">
        <v>8</v>
      </c>
      <c r="B68" s="2">
        <f t="shared" si="17"/>
        <v>6.3410397695999876E-2</v>
      </c>
      <c r="C68" s="2">
        <f t="shared" si="18"/>
        <v>6.7472110261493246E-2</v>
      </c>
    </row>
    <row r="69" spans="1:3" x14ac:dyDescent="0.35">
      <c r="A69">
        <v>9</v>
      </c>
      <c r="B69" s="2">
        <f t="shared" si="17"/>
        <v>7.1142878906999996E-2</v>
      </c>
      <c r="C69" s="2">
        <f t="shared" si="18"/>
        <v>7.5686277542326597E-2</v>
      </c>
    </row>
    <row r="70" spans="1:3" x14ac:dyDescent="0.35">
      <c r="A70">
        <v>10</v>
      </c>
      <c r="B70" s="2">
        <f t="shared" si="17"/>
        <v>7.8832683000000126E-2</v>
      </c>
      <c r="C70" s="2">
        <f t="shared" si="18"/>
        <v>8.3852066335398212E-2</v>
      </c>
    </row>
    <row r="71" spans="1:3" x14ac:dyDescent="0.35">
      <c r="A71">
        <v>11</v>
      </c>
      <c r="B71" s="2">
        <f t="shared" si="17"/>
        <v>8.6479928072999868E-2</v>
      </c>
      <c r="C71" s="2">
        <f t="shared" si="18"/>
        <v>9.1969619527835444E-2</v>
      </c>
    </row>
    <row r="72" spans="1:3" x14ac:dyDescent="0.35">
      <c r="A72">
        <v>12</v>
      </c>
      <c r="B72" s="2">
        <f t="shared" si="17"/>
        <v>9.4084732223999934E-2</v>
      </c>
      <c r="C72" s="2">
        <f t="shared" si="18"/>
        <v>0.10003908000676698</v>
      </c>
    </row>
    <row r="73" spans="1:3" x14ac:dyDescent="0.35">
      <c r="A73">
        <v>13</v>
      </c>
      <c r="B73" s="2">
        <f t="shared" si="17"/>
        <v>0.10164721355100015</v>
      </c>
      <c r="C73" s="2">
        <f t="shared" si="18"/>
        <v>0.10806059065932128</v>
      </c>
    </row>
    <row r="74" spans="1:3" x14ac:dyDescent="0.35">
      <c r="A74">
        <v>14</v>
      </c>
      <c r="B74" s="2">
        <f t="shared" si="17"/>
        <v>0.10916749015200022</v>
      </c>
      <c r="C74" s="2">
        <f t="shared" si="18"/>
        <v>0.11603429437262591</v>
      </c>
    </row>
    <row r="75" spans="1:3" x14ac:dyDescent="0.35">
      <c r="A75">
        <v>15</v>
      </c>
      <c r="B75" s="2">
        <f t="shared" si="17"/>
        <v>0.11664568012499998</v>
      </c>
      <c r="C75" s="2">
        <f t="shared" si="18"/>
        <v>0.12396033403380968</v>
      </c>
    </row>
    <row r="76" spans="1:3" x14ac:dyDescent="0.35">
      <c r="A76">
        <v>16</v>
      </c>
      <c r="B76" s="2">
        <f t="shared" si="17"/>
        <v>0.12408190156800003</v>
      </c>
      <c r="C76" s="2">
        <f t="shared" si="18"/>
        <v>0.13183885253000038</v>
      </c>
    </row>
    <row r="77" spans="1:3" x14ac:dyDescent="0.35">
      <c r="A77">
        <v>17</v>
      </c>
      <c r="B77" s="2">
        <f t="shared" si="17"/>
        <v>0.13147627257900019</v>
      </c>
      <c r="C77" s="2">
        <f t="shared" si="18"/>
        <v>0.13966999274832637</v>
      </c>
    </row>
    <row r="78" spans="1:3" x14ac:dyDescent="0.35">
      <c r="A78">
        <v>18</v>
      </c>
      <c r="B78" s="2">
        <f t="shared" si="17"/>
        <v>0.13882891125599994</v>
      </c>
      <c r="C78" s="2">
        <f t="shared" si="18"/>
        <v>0.1474538975759162</v>
      </c>
    </row>
    <row r="79" spans="1:3" x14ac:dyDescent="0.35">
      <c r="A79">
        <v>19</v>
      </c>
      <c r="B79" s="2">
        <f t="shared" si="17"/>
        <v>0.14613993569700012</v>
      </c>
      <c r="C79" s="2">
        <f t="shared" si="18"/>
        <v>0.15519070989989747</v>
      </c>
    </row>
    <row r="80" spans="1:3" x14ac:dyDescent="0.35">
      <c r="A80">
        <v>20</v>
      </c>
      <c r="B80" s="2">
        <f t="shared" si="17"/>
        <v>0.15340946400000011</v>
      </c>
      <c r="C80" s="2">
        <f t="shared" si="18"/>
        <v>0.16288057260739885</v>
      </c>
    </row>
    <row r="81" spans="1:3" x14ac:dyDescent="0.35">
      <c r="A81">
        <v>21</v>
      </c>
      <c r="B81" s="2">
        <f t="shared" si="17"/>
        <v>0.16063761426299994</v>
      </c>
      <c r="C81" s="2">
        <f t="shared" si="18"/>
        <v>0.17052362858554848</v>
      </c>
    </row>
    <row r="82" spans="1:3" x14ac:dyDescent="0.35">
      <c r="A82">
        <v>22</v>
      </c>
      <c r="B82" s="2">
        <f t="shared" si="17"/>
        <v>0.167824504584</v>
      </c>
      <c r="C82" s="2">
        <f t="shared" si="18"/>
        <v>0.17812002072147448</v>
      </c>
    </row>
    <row r="83" spans="1:3" x14ac:dyDescent="0.35">
      <c r="A83">
        <v>23</v>
      </c>
      <c r="B83" s="2">
        <f t="shared" si="17"/>
        <v>0.17497025306100011</v>
      </c>
      <c r="C83" s="2">
        <f t="shared" si="18"/>
        <v>0.1856698919023051</v>
      </c>
    </row>
    <row r="84" spans="1:3" x14ac:dyDescent="0.35">
      <c r="A84">
        <v>24</v>
      </c>
      <c r="B84" s="2">
        <f t="shared" si="17"/>
        <v>0.18207497779199988</v>
      </c>
      <c r="C84" s="2">
        <f t="shared" si="18"/>
        <v>0.19317338501516867</v>
      </c>
    </row>
    <row r="85" spans="1:3" x14ac:dyDescent="0.35">
      <c r="A85">
        <v>25</v>
      </c>
      <c r="B85" s="2">
        <f t="shared" si="17"/>
        <v>0.18913879687500001</v>
      </c>
      <c r="C85" s="2">
        <f t="shared" si="18"/>
        <v>0.20063064294719324</v>
      </c>
    </row>
    <row r="86" spans="1:3" x14ac:dyDescent="0.35">
      <c r="A86">
        <v>26</v>
      </c>
      <c r="B86" s="2">
        <f t="shared" si="17"/>
        <v>0.19616182840800012</v>
      </c>
      <c r="C86" s="2">
        <f t="shared" si="18"/>
        <v>0.20804180858550725</v>
      </c>
    </row>
    <row r="87" spans="1:3" x14ac:dyDescent="0.35">
      <c r="A87">
        <v>27</v>
      </c>
      <c r="B87" s="2">
        <f t="shared" si="17"/>
        <v>0.2031441904889999</v>
      </c>
      <c r="C87" s="2">
        <f t="shared" si="18"/>
        <v>0.21540702481723861</v>
      </c>
    </row>
    <row r="88" spans="1:3" x14ac:dyDescent="0.35">
      <c r="A88">
        <v>28</v>
      </c>
      <c r="B88" s="2">
        <f t="shared" si="17"/>
        <v>0.21008600121600007</v>
      </c>
      <c r="C88" s="2">
        <f t="shared" si="18"/>
        <v>0.22272643452951568</v>
      </c>
    </row>
    <row r="89" spans="1:3" x14ac:dyDescent="0.35">
      <c r="A89">
        <v>29</v>
      </c>
      <c r="B89" s="2">
        <f t="shared" si="17"/>
        <v>0.21698737868700013</v>
      </c>
      <c r="C89" s="2">
        <f t="shared" si="18"/>
        <v>0.23000018060946692</v>
      </c>
    </row>
    <row r="90" spans="1:3" x14ac:dyDescent="0.35">
      <c r="A90">
        <v>30</v>
      </c>
      <c r="B90" s="2">
        <f t="shared" si="17"/>
        <v>0.2238484409999999</v>
      </c>
      <c r="C90" s="2">
        <f t="shared" si="18"/>
        <v>0.23722840594422001</v>
      </c>
    </row>
    <row r="91" spans="1:3" x14ac:dyDescent="0.35">
      <c r="A91">
        <v>31</v>
      </c>
      <c r="B91" s="2">
        <f t="shared" si="17"/>
        <v>0.23066930625300008</v>
      </c>
      <c r="C91" s="2">
        <f t="shared" si="18"/>
        <v>0.24441125342090353</v>
      </c>
    </row>
    <row r="92" spans="1:3" x14ac:dyDescent="0.35">
      <c r="A92">
        <v>32</v>
      </c>
      <c r="B92" s="2">
        <f t="shared" si="17"/>
        <v>0.23745009254400007</v>
      </c>
      <c r="C92" s="2">
        <f t="shared" si="18"/>
        <v>0.25154886592664594</v>
      </c>
    </row>
    <row r="93" spans="1:3" x14ac:dyDescent="0.35">
      <c r="A93">
        <v>33</v>
      </c>
      <c r="B93" s="2">
        <f t="shared" si="17"/>
        <v>0.2441909179709999</v>
      </c>
      <c r="C93" s="2">
        <f t="shared" si="18"/>
        <v>0.25864138634857492</v>
      </c>
    </row>
    <row r="94" spans="1:3" x14ac:dyDescent="0.35">
      <c r="A94">
        <v>34</v>
      </c>
      <c r="B94" s="2">
        <f t="shared" si="17"/>
        <v>0.25089190063200006</v>
      </c>
      <c r="C94" s="2">
        <f t="shared" si="18"/>
        <v>0.26568895757381883</v>
      </c>
    </row>
    <row r="95" spans="1:3" x14ac:dyDescent="0.35">
      <c r="A95">
        <v>35</v>
      </c>
      <c r="B95" s="2">
        <f t="shared" si="17"/>
        <v>0.25755315862500006</v>
      </c>
      <c r="C95" s="2">
        <f t="shared" si="18"/>
        <v>0.27269172248950635</v>
      </c>
    </row>
    <row r="96" spans="1:3" x14ac:dyDescent="0.35">
      <c r="A96">
        <v>36</v>
      </c>
      <c r="B96" s="2">
        <f t="shared" si="17"/>
        <v>0.26417481004799992</v>
      </c>
      <c r="C96" s="2">
        <f t="shared" si="18"/>
        <v>0.27964982398276506</v>
      </c>
    </row>
    <row r="97" spans="1:3" x14ac:dyDescent="0.35">
      <c r="A97">
        <v>37</v>
      </c>
      <c r="B97" s="2">
        <f t="shared" si="17"/>
        <v>0.27075697299899992</v>
      </c>
      <c r="C97" s="2">
        <f t="shared" si="18"/>
        <v>0.28656340494072374</v>
      </c>
    </row>
    <row r="98" spans="1:3" x14ac:dyDescent="0.35">
      <c r="A98">
        <v>38</v>
      </c>
      <c r="B98" s="2">
        <f t="shared" si="17"/>
        <v>0.27729976557600011</v>
      </c>
      <c r="C98" s="2">
        <f t="shared" si="18"/>
        <v>0.29343260825050999</v>
      </c>
    </row>
    <row r="99" spans="1:3" x14ac:dyDescent="0.35">
      <c r="A99">
        <v>39</v>
      </c>
      <c r="B99" s="2">
        <f t="shared" si="17"/>
        <v>0.28380330587699987</v>
      </c>
      <c r="C99" s="2">
        <f t="shared" si="18"/>
        <v>0.30025757679925247</v>
      </c>
    </row>
    <row r="100" spans="1:3" x14ac:dyDescent="0.35">
      <c r="A100">
        <v>40</v>
      </c>
      <c r="B100" s="2">
        <f t="shared" si="17"/>
        <v>0.2902677119999999</v>
      </c>
      <c r="C100" s="2">
        <f t="shared" si="18"/>
        <v>0.30703845347407943</v>
      </c>
    </row>
    <row r="101" spans="1:3" x14ac:dyDescent="0.35">
      <c r="A101">
        <v>41</v>
      </c>
      <c r="B101" s="2">
        <f t="shared" si="17"/>
        <v>0.29669310204300003</v>
      </c>
      <c r="C101" s="2">
        <f t="shared" si="18"/>
        <v>0.31377538116211878</v>
      </c>
    </row>
    <row r="102" spans="1:3" x14ac:dyDescent="0.35">
      <c r="A102">
        <v>42</v>
      </c>
      <c r="B102" s="2">
        <f t="shared" si="17"/>
        <v>0.30307959410399987</v>
      </c>
      <c r="C102" s="2">
        <f t="shared" si="18"/>
        <v>0.32046850275049887</v>
      </c>
    </row>
    <row r="103" spans="1:3" x14ac:dyDescent="0.35">
      <c r="A103">
        <v>43</v>
      </c>
      <c r="B103" s="2">
        <f t="shared" si="17"/>
        <v>0.30942730628100001</v>
      </c>
      <c r="C103" s="2">
        <f t="shared" si="18"/>
        <v>0.32711796112634817</v>
      </c>
    </row>
    <row r="104" spans="1:3" x14ac:dyDescent="0.35">
      <c r="A104">
        <v>44</v>
      </c>
      <c r="B104" s="2">
        <f t="shared" si="17"/>
        <v>0.31573635667200006</v>
      </c>
      <c r="C104" s="2">
        <f t="shared" si="18"/>
        <v>0.33372389917679457</v>
      </c>
    </row>
    <row r="105" spans="1:3" x14ac:dyDescent="0.35">
      <c r="A105">
        <v>45</v>
      </c>
      <c r="B105" s="2">
        <f t="shared" si="17"/>
        <v>0.32200686337500017</v>
      </c>
      <c r="C105" s="2">
        <f t="shared" si="18"/>
        <v>0.34028645978896632</v>
      </c>
    </row>
    <row r="106" spans="1:3" x14ac:dyDescent="0.35">
      <c r="A106">
        <v>46</v>
      </c>
      <c r="B106" s="2">
        <f t="shared" si="17"/>
        <v>0.32823894448799995</v>
      </c>
      <c r="C106" s="2">
        <f t="shared" si="18"/>
        <v>0.346805785849992</v>
      </c>
    </row>
    <row r="107" spans="1:3" x14ac:dyDescent="0.35">
      <c r="A107">
        <v>47</v>
      </c>
      <c r="B107" s="2">
        <f t="shared" si="17"/>
        <v>0.33443271810899999</v>
      </c>
      <c r="C107" s="2">
        <f t="shared" si="18"/>
        <v>0.35328202024699917</v>
      </c>
    </row>
    <row r="108" spans="1:3" x14ac:dyDescent="0.35">
      <c r="A108">
        <v>48</v>
      </c>
      <c r="B108" s="2">
        <f t="shared" si="17"/>
        <v>0.3405883023359999</v>
      </c>
      <c r="C108" s="2">
        <f t="shared" si="18"/>
        <v>0.35971530586711675</v>
      </c>
    </row>
    <row r="109" spans="1:3" x14ac:dyDescent="0.35">
      <c r="A109">
        <v>49</v>
      </c>
      <c r="B109" s="2">
        <f t="shared" si="17"/>
        <v>0.34670581526699995</v>
      </c>
      <c r="C109" s="2">
        <f t="shared" si="18"/>
        <v>0.36610578559747242</v>
      </c>
    </row>
    <row r="110" spans="1:3" x14ac:dyDescent="0.35">
      <c r="A110">
        <v>50</v>
      </c>
      <c r="B110" s="2">
        <f t="shared" si="17"/>
        <v>0.35278537499999996</v>
      </c>
      <c r="C110" s="2">
        <f t="shared" si="18"/>
        <v>0.37245360232519464</v>
      </c>
    </row>
    <row r="111" spans="1:3" x14ac:dyDescent="0.35">
      <c r="A111">
        <v>51</v>
      </c>
      <c r="B111" s="2">
        <f t="shared" si="17"/>
        <v>0.35882709963300008</v>
      </c>
      <c r="C111" s="2">
        <f t="shared" si="18"/>
        <v>0.37875889893741177</v>
      </c>
    </row>
    <row r="112" spans="1:3" x14ac:dyDescent="0.35">
      <c r="A112">
        <v>52</v>
      </c>
      <c r="B112" s="2">
        <f t="shared" si="17"/>
        <v>0.36483110726399992</v>
      </c>
      <c r="C112" s="2">
        <f t="shared" si="18"/>
        <v>0.3850218183212516</v>
      </c>
    </row>
    <row r="113" spans="1:3" x14ac:dyDescent="0.35">
      <c r="A113">
        <v>53</v>
      </c>
      <c r="B113" s="2">
        <f t="shared" si="17"/>
        <v>0.37079751599099997</v>
      </c>
      <c r="C113" s="2">
        <f t="shared" si="18"/>
        <v>0.39124250336384292</v>
      </c>
    </row>
    <row r="114" spans="1:3" x14ac:dyDescent="0.35">
      <c r="A114">
        <v>54</v>
      </c>
      <c r="B114" s="2">
        <f t="shared" si="17"/>
        <v>0.37672644391200016</v>
      </c>
      <c r="C114" s="2">
        <f t="shared" si="18"/>
        <v>0.39742109695231331</v>
      </c>
    </row>
    <row r="115" spans="1:3" x14ac:dyDescent="0.35">
      <c r="A115">
        <v>55</v>
      </c>
      <c r="B115" s="2">
        <f t="shared" si="17"/>
        <v>0.38261800912500021</v>
      </c>
      <c r="C115" s="2">
        <f t="shared" si="18"/>
        <v>0.40355774197379135</v>
      </c>
    </row>
    <row r="116" spans="1:3" x14ac:dyDescent="0.35">
      <c r="A116">
        <v>56</v>
      </c>
      <c r="B116" s="2">
        <f t="shared" si="17"/>
        <v>0.38847232972799994</v>
      </c>
      <c r="C116" s="2">
        <f t="shared" si="18"/>
        <v>0.40965258131540516</v>
      </c>
    </row>
    <row r="117" spans="1:3" x14ac:dyDescent="0.35">
      <c r="A117">
        <v>57</v>
      </c>
      <c r="B117" s="2">
        <f t="shared" si="17"/>
        <v>0.39428952381900007</v>
      </c>
      <c r="C117" s="2">
        <f t="shared" si="18"/>
        <v>0.41570575786428332</v>
      </c>
    </row>
    <row r="118" spans="1:3" x14ac:dyDescent="0.35">
      <c r="A118">
        <v>58</v>
      </c>
      <c r="B118" s="2">
        <f t="shared" si="17"/>
        <v>0.40006970949600018</v>
      </c>
      <c r="C118" s="2">
        <f t="shared" si="18"/>
        <v>0.42171741450755351</v>
      </c>
    </row>
    <row r="119" spans="1:3" x14ac:dyDescent="0.35">
      <c r="A119">
        <v>59</v>
      </c>
      <c r="B119" s="2">
        <f t="shared" si="17"/>
        <v>0.405813004857</v>
      </c>
      <c r="C119" s="2">
        <f t="shared" si="18"/>
        <v>0.42768769413234431</v>
      </c>
    </row>
    <row r="120" spans="1:3" x14ac:dyDescent="0.35">
      <c r="A120">
        <v>60</v>
      </c>
      <c r="B120" s="2">
        <f t="shared" si="17"/>
        <v>0.41151952800000002</v>
      </c>
      <c r="C120" s="2">
        <f t="shared" si="18"/>
        <v>0.43361673962578373</v>
      </c>
    </row>
    <row r="121" spans="1:3" x14ac:dyDescent="0.35">
      <c r="A121">
        <v>61</v>
      </c>
      <c r="B121" s="2">
        <f t="shared" si="17"/>
        <v>0.41718939702300017</v>
      </c>
      <c r="C121" s="2">
        <f t="shared" si="18"/>
        <v>0.43950469387500002</v>
      </c>
    </row>
    <row r="122" spans="1:3" x14ac:dyDescent="0.35">
      <c r="A122">
        <v>62</v>
      </c>
      <c r="B122" s="2">
        <f t="shared" si="17"/>
        <v>0.42282273002399995</v>
      </c>
      <c r="C122" s="2">
        <f t="shared" si="18"/>
        <v>0.44535169976712163</v>
      </c>
    </row>
    <row r="123" spans="1:3" x14ac:dyDescent="0.35">
      <c r="A123">
        <v>63</v>
      </c>
      <c r="B123" s="2">
        <f t="shared" si="17"/>
        <v>0.42841964510100006</v>
      </c>
      <c r="C123" s="2">
        <f t="shared" si="18"/>
        <v>0.45115790018927626</v>
      </c>
    </row>
    <row r="124" spans="1:3" x14ac:dyDescent="0.35">
      <c r="A124">
        <v>64</v>
      </c>
      <c r="B124" s="2">
        <f t="shared" si="17"/>
        <v>0.43398026035200021</v>
      </c>
      <c r="C124" s="2">
        <f t="shared" si="18"/>
        <v>0.45692343802859292</v>
      </c>
    </row>
    <row r="125" spans="1:3" x14ac:dyDescent="0.35">
      <c r="A125">
        <v>65</v>
      </c>
      <c r="B125" s="2">
        <f t="shared" ref="B125:B188" si="19">(1-((1-($B$58*(A125)))^(3)))</f>
        <v>0.43950469387500002</v>
      </c>
      <c r="C125" s="2">
        <f t="shared" ref="C125:C188" si="20">(1-((1-($C$58*(A125)))^(3)))</f>
        <v>0.46264845617219896</v>
      </c>
    </row>
    <row r="126" spans="1:3" x14ac:dyDescent="0.35">
      <c r="A126">
        <v>66</v>
      </c>
      <c r="B126" s="2">
        <f t="shared" si="19"/>
        <v>0.44499306376800007</v>
      </c>
      <c r="C126" s="2">
        <f t="shared" si="20"/>
        <v>0.46833309750722307</v>
      </c>
    </row>
    <row r="127" spans="1:3" x14ac:dyDescent="0.35">
      <c r="A127">
        <v>67</v>
      </c>
      <c r="B127" s="2">
        <f t="shared" si="19"/>
        <v>0.45044548812900009</v>
      </c>
      <c r="C127" s="2">
        <f t="shared" si="20"/>
        <v>0.47397750492079338</v>
      </c>
    </row>
    <row r="128" spans="1:3" x14ac:dyDescent="0.35">
      <c r="A128">
        <v>68</v>
      </c>
      <c r="B128" s="2">
        <f t="shared" si="19"/>
        <v>0.45586208505600001</v>
      </c>
      <c r="C128" s="2">
        <f t="shared" si="20"/>
        <v>0.47958182130003846</v>
      </c>
    </row>
    <row r="129" spans="1:3" x14ac:dyDescent="0.35">
      <c r="A129">
        <v>69</v>
      </c>
      <c r="B129" s="2">
        <f t="shared" si="19"/>
        <v>0.46124297264700009</v>
      </c>
      <c r="C129" s="2">
        <f t="shared" si="20"/>
        <v>0.48514618953208577</v>
      </c>
    </row>
    <row r="130" spans="1:3" x14ac:dyDescent="0.35">
      <c r="A130">
        <v>70</v>
      </c>
      <c r="B130" s="2">
        <f t="shared" si="19"/>
        <v>0.46658826900000017</v>
      </c>
      <c r="C130" s="2">
        <f t="shared" si="20"/>
        <v>0.49067075250406433</v>
      </c>
    </row>
    <row r="131" spans="1:3" x14ac:dyDescent="0.35">
      <c r="A131">
        <v>71</v>
      </c>
      <c r="B131" s="2">
        <f t="shared" si="19"/>
        <v>0.47189809221299994</v>
      </c>
      <c r="C131" s="2">
        <f t="shared" si="20"/>
        <v>0.49615565310310172</v>
      </c>
    </row>
    <row r="132" spans="1:3" x14ac:dyDescent="0.35">
      <c r="A132">
        <v>72</v>
      </c>
      <c r="B132" s="2">
        <f t="shared" si="19"/>
        <v>0.47717256038400002</v>
      </c>
      <c r="C132" s="2">
        <f t="shared" si="20"/>
        <v>0.5016010342163264</v>
      </c>
    </row>
    <row r="133" spans="1:3" x14ac:dyDescent="0.35">
      <c r="A133">
        <v>73</v>
      </c>
      <c r="B133" s="2">
        <f t="shared" si="19"/>
        <v>0.48241179161100012</v>
      </c>
      <c r="C133" s="2">
        <f t="shared" si="20"/>
        <v>0.50700703873086694</v>
      </c>
    </row>
    <row r="134" spans="1:3" x14ac:dyDescent="0.35">
      <c r="A134">
        <v>74</v>
      </c>
      <c r="B134" s="2">
        <f t="shared" si="19"/>
        <v>0.48761590399199994</v>
      </c>
      <c r="C134" s="2">
        <f t="shared" si="20"/>
        <v>0.51237380953385081</v>
      </c>
    </row>
    <row r="135" spans="1:3" x14ac:dyDescent="0.35">
      <c r="A135">
        <v>75</v>
      </c>
      <c r="B135" s="2">
        <f t="shared" si="19"/>
        <v>0.49278501562499999</v>
      </c>
      <c r="C135" s="2">
        <f t="shared" si="20"/>
        <v>0.51770148951240702</v>
      </c>
    </row>
    <row r="136" spans="1:3" x14ac:dyDescent="0.35">
      <c r="A136">
        <v>76</v>
      </c>
      <c r="B136" s="2">
        <f t="shared" si="19"/>
        <v>0.49791924460800008</v>
      </c>
      <c r="C136" s="2">
        <f t="shared" si="20"/>
        <v>0.52299022155366326</v>
      </c>
    </row>
    <row r="137" spans="1:3" x14ac:dyDescent="0.35">
      <c r="A137">
        <v>77</v>
      </c>
      <c r="B137" s="2">
        <f t="shared" si="19"/>
        <v>0.50301870903899992</v>
      </c>
      <c r="C137" s="2">
        <f t="shared" si="20"/>
        <v>0.52824014854474766</v>
      </c>
    </row>
    <row r="138" spans="1:3" x14ac:dyDescent="0.35">
      <c r="A138">
        <v>78</v>
      </c>
      <c r="B138" s="2">
        <f t="shared" si="19"/>
        <v>0.50808352701600001</v>
      </c>
      <c r="C138" s="2">
        <f t="shared" si="20"/>
        <v>0.53345141337278912</v>
      </c>
    </row>
    <row r="139" spans="1:3" x14ac:dyDescent="0.35">
      <c r="A139">
        <v>79</v>
      </c>
      <c r="B139" s="2">
        <f t="shared" si="19"/>
        <v>0.51311381663700006</v>
      </c>
      <c r="C139" s="2">
        <f t="shared" si="20"/>
        <v>0.538624158924915</v>
      </c>
    </row>
    <row r="140" spans="1:3" x14ac:dyDescent="0.35">
      <c r="A140">
        <v>80</v>
      </c>
      <c r="B140" s="2">
        <f t="shared" si="19"/>
        <v>0.5181096959999999</v>
      </c>
      <c r="C140" s="2">
        <f t="shared" si="20"/>
        <v>0.54375852808825431</v>
      </c>
    </row>
    <row r="141" spans="1:3" x14ac:dyDescent="0.35">
      <c r="A141">
        <v>81</v>
      </c>
      <c r="B141" s="2">
        <f t="shared" si="19"/>
        <v>0.523071283203</v>
      </c>
      <c r="C141" s="2">
        <f t="shared" si="20"/>
        <v>0.54885466374993463</v>
      </c>
    </row>
    <row r="142" spans="1:3" x14ac:dyDescent="0.35">
      <c r="A142">
        <v>82</v>
      </c>
      <c r="B142" s="2">
        <f t="shared" si="19"/>
        <v>0.5279986963440001</v>
      </c>
      <c r="C142" s="2">
        <f t="shared" si="20"/>
        <v>0.55391270879708443</v>
      </c>
    </row>
    <row r="143" spans="1:3" x14ac:dyDescent="0.35">
      <c r="A143">
        <v>83</v>
      </c>
      <c r="B143" s="2">
        <f t="shared" si="19"/>
        <v>0.532892053521</v>
      </c>
      <c r="C143" s="2">
        <f t="shared" si="20"/>
        <v>0.55893280611683194</v>
      </c>
    </row>
    <row r="144" spans="1:3" x14ac:dyDescent="0.35">
      <c r="A144">
        <v>84</v>
      </c>
      <c r="B144" s="2">
        <f t="shared" si="19"/>
        <v>0.53775147283200009</v>
      </c>
      <c r="C144" s="2">
        <f t="shared" si="20"/>
        <v>0.56391509859630551</v>
      </c>
    </row>
    <row r="145" spans="1:3" x14ac:dyDescent="0.35">
      <c r="A145">
        <v>85</v>
      </c>
      <c r="B145" s="2">
        <f t="shared" si="19"/>
        <v>0.54257707237500008</v>
      </c>
      <c r="C145" s="2">
        <f t="shared" si="20"/>
        <v>0.56885972912263316</v>
      </c>
    </row>
    <row r="146" spans="1:3" x14ac:dyDescent="0.35">
      <c r="A146">
        <v>86</v>
      </c>
      <c r="B146" s="2">
        <f t="shared" si="19"/>
        <v>0.54736897024800002</v>
      </c>
      <c r="C146" s="2">
        <f t="shared" si="20"/>
        <v>0.57376684058294325</v>
      </c>
    </row>
    <row r="147" spans="1:3" x14ac:dyDescent="0.35">
      <c r="A147">
        <v>87</v>
      </c>
      <c r="B147" s="2">
        <f t="shared" si="19"/>
        <v>0.55212728454899995</v>
      </c>
      <c r="C147" s="2">
        <f t="shared" si="20"/>
        <v>0.57863657586436368</v>
      </c>
    </row>
    <row r="148" spans="1:3" x14ac:dyDescent="0.35">
      <c r="A148">
        <v>88</v>
      </c>
      <c r="B148" s="2">
        <f t="shared" si="19"/>
        <v>0.55685213337600004</v>
      </c>
      <c r="C148" s="2">
        <f t="shared" si="20"/>
        <v>0.58346907785402302</v>
      </c>
    </row>
    <row r="149" spans="1:3" x14ac:dyDescent="0.35">
      <c r="A149">
        <v>89</v>
      </c>
      <c r="B149" s="2">
        <f t="shared" si="19"/>
        <v>0.56154363482699987</v>
      </c>
      <c r="C149" s="2">
        <f t="shared" si="20"/>
        <v>0.58826448943904941</v>
      </c>
    </row>
    <row r="150" spans="1:3" x14ac:dyDescent="0.35">
      <c r="A150">
        <v>90</v>
      </c>
      <c r="B150" s="2">
        <f t="shared" si="19"/>
        <v>0.56620190699999995</v>
      </c>
      <c r="C150" s="2">
        <f t="shared" si="20"/>
        <v>0.59302295350657119</v>
      </c>
    </row>
    <row r="151" spans="1:3" x14ac:dyDescent="0.35">
      <c r="A151">
        <v>91</v>
      </c>
      <c r="B151" s="2">
        <f t="shared" si="19"/>
        <v>0.57082706799300009</v>
      </c>
      <c r="C151" s="2">
        <f t="shared" si="20"/>
        <v>0.59774461294371628</v>
      </c>
    </row>
    <row r="152" spans="1:3" x14ac:dyDescent="0.35">
      <c r="A152">
        <v>92</v>
      </c>
      <c r="B152" s="2">
        <f t="shared" si="19"/>
        <v>0.57541923590400001</v>
      </c>
      <c r="C152" s="2">
        <f t="shared" si="20"/>
        <v>0.60242961063761302</v>
      </c>
    </row>
    <row r="153" spans="1:3" x14ac:dyDescent="0.35">
      <c r="A153">
        <v>93</v>
      </c>
      <c r="B153" s="2">
        <f t="shared" si="19"/>
        <v>0.57997852883099998</v>
      </c>
      <c r="C153" s="2">
        <f t="shared" si="20"/>
        <v>0.60707808947538955</v>
      </c>
    </row>
    <row r="154" spans="1:3" x14ac:dyDescent="0.35">
      <c r="A154">
        <v>94</v>
      </c>
      <c r="B154" s="2">
        <f t="shared" si="19"/>
        <v>0.58450506487200005</v>
      </c>
      <c r="C154" s="2">
        <f t="shared" si="20"/>
        <v>0.61169019234417421</v>
      </c>
    </row>
    <row r="155" spans="1:3" x14ac:dyDescent="0.35">
      <c r="A155">
        <v>95</v>
      </c>
      <c r="B155" s="2">
        <f t="shared" si="19"/>
        <v>0.58899896212499991</v>
      </c>
      <c r="C155" s="2">
        <f t="shared" si="20"/>
        <v>0.61626606213109536</v>
      </c>
    </row>
    <row r="156" spans="1:3" x14ac:dyDescent="0.35">
      <c r="A156">
        <v>96</v>
      </c>
      <c r="B156" s="2">
        <f t="shared" si="19"/>
        <v>0.59346033868799997</v>
      </c>
      <c r="C156" s="2">
        <f t="shared" si="20"/>
        <v>0.62080584172328079</v>
      </c>
    </row>
    <row r="157" spans="1:3" x14ac:dyDescent="0.35">
      <c r="A157">
        <v>97</v>
      </c>
      <c r="B157" s="2">
        <f t="shared" si="19"/>
        <v>0.59788931265900003</v>
      </c>
      <c r="C157" s="2">
        <f t="shared" si="20"/>
        <v>0.62530967400785931</v>
      </c>
    </row>
    <row r="158" spans="1:3" x14ac:dyDescent="0.35">
      <c r="A158">
        <v>98</v>
      </c>
      <c r="B158" s="2">
        <f t="shared" si="19"/>
        <v>0.60228600213599992</v>
      </c>
      <c r="C158" s="2">
        <f t="shared" si="20"/>
        <v>0.62977770187195858</v>
      </c>
    </row>
    <row r="159" spans="1:3" x14ac:dyDescent="0.35">
      <c r="A159">
        <v>99</v>
      </c>
      <c r="B159" s="2">
        <f t="shared" si="19"/>
        <v>0.60665052521700025</v>
      </c>
      <c r="C159" s="2">
        <f t="shared" si="20"/>
        <v>0.63421006820270698</v>
      </c>
    </row>
    <row r="160" spans="1:3" x14ac:dyDescent="0.35">
      <c r="A160">
        <v>100</v>
      </c>
      <c r="B160" s="2">
        <f t="shared" si="19"/>
        <v>0.61098300000000005</v>
      </c>
      <c r="C160" s="2">
        <f t="shared" si="20"/>
        <v>0.63860691588723273</v>
      </c>
    </row>
    <row r="161" spans="1:3" x14ac:dyDescent="0.35">
      <c r="A161">
        <v>101</v>
      </c>
      <c r="B161" s="2">
        <f t="shared" si="19"/>
        <v>0.61528354458299994</v>
      </c>
      <c r="C161" s="2">
        <f t="shared" si="20"/>
        <v>0.64296838781266441</v>
      </c>
    </row>
    <row r="162" spans="1:3" x14ac:dyDescent="0.35">
      <c r="A162">
        <v>102</v>
      </c>
      <c r="B162" s="2">
        <f t="shared" si="19"/>
        <v>0.61955227706400007</v>
      </c>
      <c r="C162" s="2">
        <f t="shared" si="20"/>
        <v>0.64729462686612993</v>
      </c>
    </row>
    <row r="163" spans="1:3" x14ac:dyDescent="0.35">
      <c r="A163">
        <v>103</v>
      </c>
      <c r="B163" s="2">
        <f t="shared" si="19"/>
        <v>0.62378931554100003</v>
      </c>
      <c r="C163" s="2">
        <f t="shared" si="20"/>
        <v>0.65158577593475731</v>
      </c>
    </row>
    <row r="164" spans="1:3" x14ac:dyDescent="0.35">
      <c r="A164">
        <v>104</v>
      </c>
      <c r="B164" s="2">
        <f t="shared" si="19"/>
        <v>0.62799477811199989</v>
      </c>
      <c r="C164" s="2">
        <f t="shared" si="20"/>
        <v>0.655841977905675</v>
      </c>
    </row>
    <row r="165" spans="1:3" x14ac:dyDescent="0.35">
      <c r="A165">
        <v>105</v>
      </c>
      <c r="B165" s="2">
        <f t="shared" si="19"/>
        <v>0.63216878287500022</v>
      </c>
      <c r="C165" s="2">
        <f t="shared" si="20"/>
        <v>0.66006337566601114</v>
      </c>
    </row>
    <row r="166" spans="1:3" x14ac:dyDescent="0.35">
      <c r="A166">
        <v>106</v>
      </c>
      <c r="B166" s="2">
        <f t="shared" si="19"/>
        <v>0.63631144792799998</v>
      </c>
      <c r="C166" s="2">
        <f t="shared" si="20"/>
        <v>0.6642501121028942</v>
      </c>
    </row>
    <row r="167" spans="1:3" x14ac:dyDescent="0.35">
      <c r="A167">
        <v>107</v>
      </c>
      <c r="B167" s="2">
        <f t="shared" si="19"/>
        <v>0.64042289136899988</v>
      </c>
      <c r="C167" s="2">
        <f t="shared" si="20"/>
        <v>0.66840233010345207</v>
      </c>
    </row>
    <row r="168" spans="1:3" x14ac:dyDescent="0.35">
      <c r="A168">
        <v>108</v>
      </c>
      <c r="B168" s="2">
        <f t="shared" si="19"/>
        <v>0.64450323129600007</v>
      </c>
      <c r="C168" s="2">
        <f t="shared" si="20"/>
        <v>0.67252017255481311</v>
      </c>
    </row>
    <row r="169" spans="1:3" x14ac:dyDescent="0.35">
      <c r="A169">
        <v>109</v>
      </c>
      <c r="B169" s="2">
        <f t="shared" si="19"/>
        <v>0.64855258580700004</v>
      </c>
      <c r="C169" s="2">
        <f t="shared" si="20"/>
        <v>0.67660378234410534</v>
      </c>
    </row>
    <row r="170" spans="1:3" x14ac:dyDescent="0.35">
      <c r="A170">
        <v>110</v>
      </c>
      <c r="B170" s="2">
        <f t="shared" si="19"/>
        <v>0.65257107300000006</v>
      </c>
      <c r="C170" s="2">
        <f t="shared" si="20"/>
        <v>0.68065330235845733</v>
      </c>
    </row>
    <row r="171" spans="1:3" x14ac:dyDescent="0.35">
      <c r="A171">
        <v>111</v>
      </c>
      <c r="B171" s="2">
        <f t="shared" si="19"/>
        <v>0.65655881097300006</v>
      </c>
      <c r="C171" s="2">
        <f t="shared" si="20"/>
        <v>0.68466887548499722</v>
      </c>
    </row>
    <row r="172" spans="1:3" x14ac:dyDescent="0.35">
      <c r="A172">
        <v>112</v>
      </c>
      <c r="B172" s="2">
        <f t="shared" si="19"/>
        <v>0.66051591782399999</v>
      </c>
      <c r="C172" s="2">
        <f t="shared" si="20"/>
        <v>0.6886506446108529</v>
      </c>
    </row>
    <row r="173" spans="1:3" x14ac:dyDescent="0.35">
      <c r="A173">
        <v>113</v>
      </c>
      <c r="B173" s="2">
        <f t="shared" si="19"/>
        <v>0.6644425116510001</v>
      </c>
      <c r="C173" s="2">
        <f t="shared" si="20"/>
        <v>0.69259875262315318</v>
      </c>
    </row>
    <row r="174" spans="1:3" x14ac:dyDescent="0.35">
      <c r="A174">
        <v>114</v>
      </c>
      <c r="B174" s="2">
        <f t="shared" si="19"/>
        <v>0.66833871055200011</v>
      </c>
      <c r="C174" s="2">
        <f t="shared" si="20"/>
        <v>0.69651334240902552</v>
      </c>
    </row>
    <row r="175" spans="1:3" x14ac:dyDescent="0.35">
      <c r="A175">
        <v>115</v>
      </c>
      <c r="B175" s="2">
        <f t="shared" si="19"/>
        <v>0.67220463262499996</v>
      </c>
      <c r="C175" s="2">
        <f t="shared" si="20"/>
        <v>0.7003945568555987</v>
      </c>
    </row>
    <row r="176" spans="1:3" x14ac:dyDescent="0.35">
      <c r="A176">
        <v>116</v>
      </c>
      <c r="B176" s="2">
        <f t="shared" si="19"/>
        <v>0.67604039596800014</v>
      </c>
      <c r="C176" s="2">
        <f t="shared" si="20"/>
        <v>0.70424253885000065</v>
      </c>
    </row>
    <row r="177" spans="1:3" x14ac:dyDescent="0.35">
      <c r="A177">
        <v>117</v>
      </c>
      <c r="B177" s="2">
        <f t="shared" si="19"/>
        <v>0.67984611867900013</v>
      </c>
      <c r="C177" s="2">
        <f t="shared" si="20"/>
        <v>0.70805743127935994</v>
      </c>
    </row>
    <row r="178" spans="1:3" x14ac:dyDescent="0.35">
      <c r="A178">
        <v>118</v>
      </c>
      <c r="B178" s="2">
        <f t="shared" si="19"/>
        <v>0.68362191885599999</v>
      </c>
      <c r="C178" s="2">
        <f t="shared" si="20"/>
        <v>0.71183937703080447</v>
      </c>
    </row>
    <row r="179" spans="1:3" x14ac:dyDescent="0.35">
      <c r="A179">
        <v>119</v>
      </c>
      <c r="B179" s="2">
        <f t="shared" si="19"/>
        <v>0.68736791459699997</v>
      </c>
      <c r="C179" s="2">
        <f t="shared" si="20"/>
        <v>0.71558851899146259</v>
      </c>
    </row>
    <row r="180" spans="1:3" x14ac:dyDescent="0.35">
      <c r="A180">
        <v>120</v>
      </c>
      <c r="B180" s="2">
        <f t="shared" si="19"/>
        <v>0.69108422400000014</v>
      </c>
      <c r="C180" s="2">
        <f t="shared" si="20"/>
        <v>0.71930500004846232</v>
      </c>
    </row>
    <row r="181" spans="1:3" x14ac:dyDescent="0.35">
      <c r="A181">
        <v>121</v>
      </c>
      <c r="B181" s="2">
        <f t="shared" si="19"/>
        <v>0.69477096516300008</v>
      </c>
      <c r="C181" s="2">
        <f t="shared" si="20"/>
        <v>0.72298896308893201</v>
      </c>
    </row>
    <row r="182" spans="1:3" x14ac:dyDescent="0.35">
      <c r="A182">
        <v>122</v>
      </c>
      <c r="B182" s="2">
        <f t="shared" si="19"/>
        <v>0.69842825618400006</v>
      </c>
      <c r="C182" s="2">
        <f t="shared" si="20"/>
        <v>0.72664055100000013</v>
      </c>
    </row>
    <row r="183" spans="1:3" x14ac:dyDescent="0.35">
      <c r="A183">
        <v>123</v>
      </c>
      <c r="B183" s="2">
        <f t="shared" si="19"/>
        <v>0.70205621516100014</v>
      </c>
      <c r="C183" s="2">
        <f t="shared" si="20"/>
        <v>0.73025990666879448</v>
      </c>
    </row>
    <row r="184" spans="1:3" x14ac:dyDescent="0.35">
      <c r="A184">
        <v>124</v>
      </c>
      <c r="B184" s="2">
        <f t="shared" si="19"/>
        <v>0.70565496019199991</v>
      </c>
      <c r="C184" s="2">
        <f t="shared" si="20"/>
        <v>0.73384717298244362</v>
      </c>
    </row>
    <row r="185" spans="1:3" x14ac:dyDescent="0.35">
      <c r="A185">
        <v>125</v>
      </c>
      <c r="B185" s="2">
        <f t="shared" si="19"/>
        <v>0.70922460937500009</v>
      </c>
      <c r="C185" s="2">
        <f t="shared" si="20"/>
        <v>0.73740249282807546</v>
      </c>
    </row>
    <row r="186" spans="1:3" x14ac:dyDescent="0.35">
      <c r="A186">
        <v>126</v>
      </c>
      <c r="B186" s="2">
        <f t="shared" si="19"/>
        <v>0.71276528080800006</v>
      </c>
      <c r="C186" s="2">
        <f t="shared" si="20"/>
        <v>0.74092600909281836</v>
      </c>
    </row>
    <row r="187" spans="1:3" x14ac:dyDescent="0.35">
      <c r="A187">
        <v>127</v>
      </c>
      <c r="B187" s="2">
        <f t="shared" si="19"/>
        <v>0.71627709258899996</v>
      </c>
      <c r="C187" s="2">
        <f t="shared" si="20"/>
        <v>0.74441786466380067</v>
      </c>
    </row>
    <row r="188" spans="1:3" x14ac:dyDescent="0.35">
      <c r="A188">
        <v>128</v>
      </c>
      <c r="B188" s="2">
        <f t="shared" si="19"/>
        <v>0.71976016281599997</v>
      </c>
      <c r="C188" s="2">
        <f t="shared" si="20"/>
        <v>0.74787820242815051</v>
      </c>
    </row>
    <row r="189" spans="1:3" x14ac:dyDescent="0.35">
      <c r="A189">
        <v>129</v>
      </c>
      <c r="B189" s="2">
        <f t="shared" ref="B189:B252" si="21">(1-((1-($B$58*(A189)))^(3)))</f>
        <v>0.72321460958700001</v>
      </c>
      <c r="C189" s="2">
        <f t="shared" ref="C189:C252" si="22">(1-((1-($C$58*(A189)))^(3)))</f>
        <v>0.75130716527299601</v>
      </c>
    </row>
    <row r="190" spans="1:3" x14ac:dyDescent="0.35">
      <c r="A190">
        <v>130</v>
      </c>
      <c r="B190" s="2">
        <f t="shared" si="21"/>
        <v>0.72664055100000002</v>
      </c>
      <c r="C190" s="2">
        <f t="shared" si="22"/>
        <v>0.75470489608546543</v>
      </c>
    </row>
    <row r="191" spans="1:3" x14ac:dyDescent="0.35">
      <c r="A191">
        <v>131</v>
      </c>
      <c r="B191" s="2">
        <f t="shared" si="21"/>
        <v>0.73003810515300005</v>
      </c>
      <c r="C191" s="2">
        <f t="shared" si="22"/>
        <v>0.75807153775268699</v>
      </c>
    </row>
    <row r="192" spans="1:3" x14ac:dyDescent="0.35">
      <c r="A192">
        <v>132</v>
      </c>
      <c r="B192" s="2">
        <f t="shared" si="21"/>
        <v>0.73340739014400014</v>
      </c>
      <c r="C192" s="2">
        <f t="shared" si="22"/>
        <v>0.76140723316178893</v>
      </c>
    </row>
    <row r="193" spans="1:3" x14ac:dyDescent="0.35">
      <c r="A193">
        <v>133</v>
      </c>
      <c r="B193" s="2">
        <f t="shared" si="21"/>
        <v>0.736748524071</v>
      </c>
      <c r="C193" s="2">
        <f t="shared" si="22"/>
        <v>0.76471212519989962</v>
      </c>
    </row>
    <row r="194" spans="1:3" x14ac:dyDescent="0.35">
      <c r="A194">
        <v>134</v>
      </c>
      <c r="B194" s="2">
        <f t="shared" si="21"/>
        <v>0.74006162503200001</v>
      </c>
      <c r="C194" s="2">
        <f t="shared" si="22"/>
        <v>0.76798635675414695</v>
      </c>
    </row>
    <row r="195" spans="1:3" x14ac:dyDescent="0.35">
      <c r="A195">
        <v>135</v>
      </c>
      <c r="B195" s="2">
        <f t="shared" si="21"/>
        <v>0.74334681112500012</v>
      </c>
      <c r="C195" s="2">
        <f t="shared" si="22"/>
        <v>0.77123007071165939</v>
      </c>
    </row>
    <row r="196" spans="1:3" x14ac:dyDescent="0.35">
      <c r="A196">
        <v>136</v>
      </c>
      <c r="B196" s="2">
        <f t="shared" si="21"/>
        <v>0.74660420044800002</v>
      </c>
      <c r="C196" s="2">
        <f t="shared" si="22"/>
        <v>0.77444340995956495</v>
      </c>
    </row>
    <row r="197" spans="1:3" x14ac:dyDescent="0.35">
      <c r="A197">
        <v>137</v>
      </c>
      <c r="B197" s="2">
        <f t="shared" si="21"/>
        <v>0.74983391109899999</v>
      </c>
      <c r="C197" s="2">
        <f t="shared" si="22"/>
        <v>0.77762651738499211</v>
      </c>
    </row>
    <row r="198" spans="1:3" x14ac:dyDescent="0.35">
      <c r="A198">
        <v>138</v>
      </c>
      <c r="B198" s="2">
        <f t="shared" si="21"/>
        <v>0.75303606117600008</v>
      </c>
      <c r="C198" s="2">
        <f t="shared" si="22"/>
        <v>0.78077953587506888</v>
      </c>
    </row>
    <row r="199" spans="1:3" x14ac:dyDescent="0.35">
      <c r="A199">
        <v>139</v>
      </c>
      <c r="B199" s="2">
        <f t="shared" si="21"/>
        <v>0.756210768777</v>
      </c>
      <c r="C199" s="2">
        <f t="shared" si="22"/>
        <v>0.7839026083169236</v>
      </c>
    </row>
    <row r="200" spans="1:3" x14ac:dyDescent="0.35">
      <c r="A200">
        <v>140</v>
      </c>
      <c r="B200" s="2">
        <f t="shared" si="21"/>
        <v>0.75935815200000001</v>
      </c>
      <c r="C200" s="2">
        <f t="shared" si="22"/>
        <v>0.78699587759768452</v>
      </c>
    </row>
    <row r="201" spans="1:3" x14ac:dyDescent="0.35">
      <c r="A201">
        <v>141</v>
      </c>
      <c r="B201" s="2">
        <f t="shared" si="21"/>
        <v>0.76247832894300005</v>
      </c>
      <c r="C201" s="2">
        <f t="shared" si="22"/>
        <v>0.79005948660447967</v>
      </c>
    </row>
    <row r="202" spans="1:3" x14ac:dyDescent="0.35">
      <c r="A202">
        <v>142</v>
      </c>
      <c r="B202" s="2">
        <f t="shared" si="21"/>
        <v>0.76557141770399995</v>
      </c>
      <c r="C202" s="2">
        <f t="shared" si="22"/>
        <v>0.79309357822443738</v>
      </c>
    </row>
    <row r="203" spans="1:3" x14ac:dyDescent="0.35">
      <c r="A203">
        <v>143</v>
      </c>
      <c r="B203" s="2">
        <f t="shared" si="21"/>
        <v>0.76863753638099996</v>
      </c>
      <c r="C203" s="2">
        <f t="shared" si="22"/>
        <v>0.79609829534468579</v>
      </c>
    </row>
    <row r="204" spans="1:3" x14ac:dyDescent="0.35">
      <c r="A204">
        <v>144</v>
      </c>
      <c r="B204" s="2">
        <f t="shared" si="21"/>
        <v>0.77167680307200004</v>
      </c>
      <c r="C204" s="2">
        <f t="shared" si="22"/>
        <v>0.79907378085235337</v>
      </c>
    </row>
    <row r="205" spans="1:3" x14ac:dyDescent="0.35">
      <c r="A205">
        <v>145</v>
      </c>
      <c r="B205" s="2">
        <f t="shared" si="21"/>
        <v>0.774689335875</v>
      </c>
      <c r="C205" s="2">
        <f t="shared" si="22"/>
        <v>0.80202017763456801</v>
      </c>
    </row>
    <row r="206" spans="1:3" x14ac:dyDescent="0.35">
      <c r="A206">
        <v>146</v>
      </c>
      <c r="B206" s="2">
        <f t="shared" si="21"/>
        <v>0.77767525288799999</v>
      </c>
      <c r="C206" s="2">
        <f t="shared" si="22"/>
        <v>0.80493762857845819</v>
      </c>
    </row>
    <row r="207" spans="1:3" x14ac:dyDescent="0.35">
      <c r="A207">
        <v>147</v>
      </c>
      <c r="B207" s="2">
        <f t="shared" si="21"/>
        <v>0.78063467220900007</v>
      </c>
      <c r="C207" s="2">
        <f t="shared" si="22"/>
        <v>0.80782627657115191</v>
      </c>
    </row>
    <row r="208" spans="1:3" x14ac:dyDescent="0.35">
      <c r="A208">
        <v>148</v>
      </c>
      <c r="B208" s="2">
        <f t="shared" si="21"/>
        <v>0.78356771193599994</v>
      </c>
      <c r="C208" s="2">
        <f t="shared" si="22"/>
        <v>0.81068626449977754</v>
      </c>
    </row>
    <row r="209" spans="1:3" x14ac:dyDescent="0.35">
      <c r="A209">
        <v>149</v>
      </c>
      <c r="B209" s="2">
        <f t="shared" si="21"/>
        <v>0.78647449016700011</v>
      </c>
      <c r="C209" s="2">
        <f t="shared" si="22"/>
        <v>0.8135177352514632</v>
      </c>
    </row>
    <row r="210" spans="1:3" x14ac:dyDescent="0.35">
      <c r="A210">
        <v>150</v>
      </c>
      <c r="B210" s="2">
        <f t="shared" si="21"/>
        <v>0.78935512500000005</v>
      </c>
      <c r="C210" s="2">
        <f t="shared" si="22"/>
        <v>0.81632083171333736</v>
      </c>
    </row>
    <row r="211" spans="1:3" x14ac:dyDescent="0.35">
      <c r="A211">
        <v>151</v>
      </c>
      <c r="B211" s="2">
        <f t="shared" si="21"/>
        <v>0.79220973453299992</v>
      </c>
      <c r="C211" s="2">
        <f t="shared" si="22"/>
        <v>0.81909569677252791</v>
      </c>
    </row>
    <row r="212" spans="1:3" x14ac:dyDescent="0.35">
      <c r="A212">
        <v>152</v>
      </c>
      <c r="B212" s="2">
        <f t="shared" si="21"/>
        <v>0.79503843686400011</v>
      </c>
      <c r="C212" s="2">
        <f t="shared" si="22"/>
        <v>0.82184247331616311</v>
      </c>
    </row>
    <row r="213" spans="1:3" x14ac:dyDescent="0.35">
      <c r="A213">
        <v>153</v>
      </c>
      <c r="B213" s="2">
        <f t="shared" si="21"/>
        <v>0.79784135009099999</v>
      </c>
      <c r="C213" s="2">
        <f t="shared" si="22"/>
        <v>0.82456130423137131</v>
      </c>
    </row>
    <row r="214" spans="1:3" x14ac:dyDescent="0.35">
      <c r="A214">
        <v>154</v>
      </c>
      <c r="B214" s="2">
        <f t="shared" si="21"/>
        <v>0.80061859231199994</v>
      </c>
      <c r="C214" s="2">
        <f t="shared" si="22"/>
        <v>0.82725233240528062</v>
      </c>
    </row>
    <row r="215" spans="1:3" x14ac:dyDescent="0.35">
      <c r="A215">
        <v>155</v>
      </c>
      <c r="B215" s="2">
        <f t="shared" si="21"/>
        <v>0.80337028162500013</v>
      </c>
      <c r="C215" s="2">
        <f t="shared" si="22"/>
        <v>0.82991570072501952</v>
      </c>
    </row>
    <row r="216" spans="1:3" x14ac:dyDescent="0.35">
      <c r="A216">
        <v>156</v>
      </c>
      <c r="B216" s="2">
        <f t="shared" si="21"/>
        <v>0.80609653612800003</v>
      </c>
      <c r="C216" s="2">
        <f t="shared" si="22"/>
        <v>0.83255155207771592</v>
      </c>
    </row>
    <row r="217" spans="1:3" x14ac:dyDescent="0.35">
      <c r="A217">
        <v>157</v>
      </c>
      <c r="B217" s="2">
        <f t="shared" si="21"/>
        <v>0.80879747391899992</v>
      </c>
      <c r="C217" s="2">
        <f t="shared" si="22"/>
        <v>0.83516002935049805</v>
      </c>
    </row>
    <row r="218" spans="1:3" x14ac:dyDescent="0.35">
      <c r="A218">
        <v>158</v>
      </c>
      <c r="B218" s="2">
        <f t="shared" si="21"/>
        <v>0.81147321309600007</v>
      </c>
      <c r="C218" s="2">
        <f t="shared" si="22"/>
        <v>0.83774127543049426</v>
      </c>
    </row>
    <row r="219" spans="1:3" x14ac:dyDescent="0.35">
      <c r="A219">
        <v>159</v>
      </c>
      <c r="B219" s="2">
        <f t="shared" si="21"/>
        <v>0.81412387175699996</v>
      </c>
      <c r="C219" s="2">
        <f t="shared" si="22"/>
        <v>0.84029543320483269</v>
      </c>
    </row>
    <row r="220" spans="1:3" x14ac:dyDescent="0.35">
      <c r="A220">
        <v>160</v>
      </c>
      <c r="B220" s="2">
        <f t="shared" si="21"/>
        <v>0.81674956800000009</v>
      </c>
      <c r="C220" s="2">
        <f t="shared" si="22"/>
        <v>0.84282264556064179</v>
      </c>
    </row>
    <row r="221" spans="1:3" x14ac:dyDescent="0.35">
      <c r="A221">
        <v>161</v>
      </c>
      <c r="B221" s="2">
        <f t="shared" si="21"/>
        <v>0.81935041992300006</v>
      </c>
      <c r="C221" s="2">
        <f t="shared" si="22"/>
        <v>0.84532305538504937</v>
      </c>
    </row>
    <row r="222" spans="1:3" x14ac:dyDescent="0.35">
      <c r="A222">
        <v>162</v>
      </c>
      <c r="B222" s="2">
        <f t="shared" si="21"/>
        <v>0.82192654562400003</v>
      </c>
      <c r="C222" s="2">
        <f t="shared" si="22"/>
        <v>0.847796805565184</v>
      </c>
    </row>
    <row r="223" spans="1:3" x14ac:dyDescent="0.35">
      <c r="A223">
        <v>163</v>
      </c>
      <c r="B223" s="2">
        <f t="shared" si="21"/>
        <v>0.82447806320100003</v>
      </c>
      <c r="C223" s="2">
        <f t="shared" si="22"/>
        <v>0.85024403898817369</v>
      </c>
    </row>
    <row r="224" spans="1:3" x14ac:dyDescent="0.35">
      <c r="A224">
        <v>164</v>
      </c>
      <c r="B224" s="2">
        <f t="shared" si="21"/>
        <v>0.82700509075200013</v>
      </c>
      <c r="C224" s="2">
        <f t="shared" si="22"/>
        <v>0.85266489854114669</v>
      </c>
    </row>
    <row r="225" spans="1:3" x14ac:dyDescent="0.35">
      <c r="A225">
        <v>165</v>
      </c>
      <c r="B225" s="2">
        <f t="shared" si="21"/>
        <v>0.82950774637500002</v>
      </c>
      <c r="C225" s="2">
        <f t="shared" si="22"/>
        <v>0.85505952711123123</v>
      </c>
    </row>
    <row r="226" spans="1:3" x14ac:dyDescent="0.35">
      <c r="A226">
        <v>166</v>
      </c>
      <c r="B226" s="2">
        <f t="shared" si="21"/>
        <v>0.83198614816799998</v>
      </c>
      <c r="C226" s="2">
        <f t="shared" si="22"/>
        <v>0.85742806758555568</v>
      </c>
    </row>
    <row r="227" spans="1:3" x14ac:dyDescent="0.35">
      <c r="A227">
        <v>167</v>
      </c>
      <c r="B227" s="2">
        <f t="shared" si="21"/>
        <v>0.83444041422900006</v>
      </c>
      <c r="C227" s="2">
        <f t="shared" si="22"/>
        <v>0.85977066285124815</v>
      </c>
    </row>
    <row r="228" spans="1:3" x14ac:dyDescent="0.35">
      <c r="A228">
        <v>168</v>
      </c>
      <c r="B228" s="2">
        <f t="shared" si="21"/>
        <v>0.83687066265600007</v>
      </c>
      <c r="C228" s="2">
        <f t="shared" si="22"/>
        <v>0.86208745579543677</v>
      </c>
    </row>
    <row r="229" spans="1:3" x14ac:dyDescent="0.35">
      <c r="A229">
        <v>169</v>
      </c>
      <c r="B229" s="2">
        <f t="shared" si="21"/>
        <v>0.83927701154700007</v>
      </c>
      <c r="C229" s="2">
        <f t="shared" si="22"/>
        <v>0.8643785893052498</v>
      </c>
    </row>
    <row r="230" spans="1:3" x14ac:dyDescent="0.35">
      <c r="A230">
        <v>170</v>
      </c>
      <c r="B230" s="2">
        <f t="shared" si="21"/>
        <v>0.8416595790000001</v>
      </c>
      <c r="C230" s="2">
        <f t="shared" si="22"/>
        <v>0.86664420626781535</v>
      </c>
    </row>
    <row r="231" spans="1:3" x14ac:dyDescent="0.35">
      <c r="A231">
        <v>171</v>
      </c>
      <c r="B231" s="2">
        <f t="shared" si="21"/>
        <v>0.84401848311299998</v>
      </c>
      <c r="C231" s="2">
        <f t="shared" si="22"/>
        <v>0.86888444957026201</v>
      </c>
    </row>
    <row r="232" spans="1:3" x14ac:dyDescent="0.35">
      <c r="A232">
        <v>172</v>
      </c>
      <c r="B232" s="2">
        <f t="shared" si="21"/>
        <v>0.84635384198399999</v>
      </c>
      <c r="C232" s="2">
        <f t="shared" si="22"/>
        <v>0.87109946209971767</v>
      </c>
    </row>
    <row r="233" spans="1:3" x14ac:dyDescent="0.35">
      <c r="A233">
        <v>173</v>
      </c>
      <c r="B233" s="2">
        <f t="shared" si="21"/>
        <v>0.84866577371100005</v>
      </c>
      <c r="C233" s="2">
        <f t="shared" si="22"/>
        <v>0.87328938674331069</v>
      </c>
    </row>
    <row r="234" spans="1:3" x14ac:dyDescent="0.35">
      <c r="A234">
        <v>174</v>
      </c>
      <c r="B234" s="2">
        <f t="shared" si="21"/>
        <v>0.85095439639199999</v>
      </c>
      <c r="C234" s="2">
        <f t="shared" si="22"/>
        <v>0.87545436638816909</v>
      </c>
    </row>
    <row r="235" spans="1:3" x14ac:dyDescent="0.35">
      <c r="A235">
        <v>175</v>
      </c>
      <c r="B235" s="2">
        <f t="shared" si="21"/>
        <v>0.85321982812500008</v>
      </c>
      <c r="C235" s="2">
        <f t="shared" si="22"/>
        <v>0.87759454392142133</v>
      </c>
    </row>
    <row r="236" spans="1:3" x14ac:dyDescent="0.35">
      <c r="A236">
        <v>176</v>
      </c>
      <c r="B236" s="2">
        <f t="shared" si="21"/>
        <v>0.85546218700800003</v>
      </c>
      <c r="C236" s="2">
        <f t="shared" si="22"/>
        <v>0.87971006223019554</v>
      </c>
    </row>
    <row r="237" spans="1:3" x14ac:dyDescent="0.35">
      <c r="A237">
        <v>177</v>
      </c>
      <c r="B237" s="2">
        <f t="shared" si="21"/>
        <v>0.857681591139</v>
      </c>
      <c r="C237" s="2">
        <f t="shared" si="22"/>
        <v>0.88180106420161997</v>
      </c>
    </row>
    <row r="238" spans="1:3" x14ac:dyDescent="0.35">
      <c r="A238">
        <v>178</v>
      </c>
      <c r="B238" s="2">
        <f t="shared" si="21"/>
        <v>0.85987815861600003</v>
      </c>
      <c r="C238" s="2">
        <f t="shared" si="22"/>
        <v>0.88386769272282262</v>
      </c>
    </row>
    <row r="239" spans="1:3" x14ac:dyDescent="0.35">
      <c r="A239">
        <v>179</v>
      </c>
      <c r="B239" s="2">
        <f t="shared" si="21"/>
        <v>0.86205200753700006</v>
      </c>
      <c r="C239" s="2">
        <f t="shared" si="22"/>
        <v>0.88591009068093207</v>
      </c>
    </row>
    <row r="240" spans="1:3" x14ac:dyDescent="0.35">
      <c r="A240">
        <v>180</v>
      </c>
      <c r="B240" s="2">
        <f t="shared" si="21"/>
        <v>0.86420325600000003</v>
      </c>
      <c r="C240" s="2">
        <f t="shared" si="22"/>
        <v>0.88792840096307624</v>
      </c>
    </row>
    <row r="241" spans="1:3" x14ac:dyDescent="0.35">
      <c r="A241">
        <v>181</v>
      </c>
      <c r="B241" s="2">
        <f t="shared" si="21"/>
        <v>0.86633202210299998</v>
      </c>
      <c r="C241" s="2">
        <f t="shared" si="22"/>
        <v>0.88992276645638346</v>
      </c>
    </row>
    <row r="242" spans="1:3" x14ac:dyDescent="0.35">
      <c r="A242">
        <v>182</v>
      </c>
      <c r="B242" s="2">
        <f t="shared" si="21"/>
        <v>0.86843842394400006</v>
      </c>
      <c r="C242" s="2">
        <f t="shared" si="22"/>
        <v>0.8918933300479821</v>
      </c>
    </row>
    <row r="243" spans="1:3" x14ac:dyDescent="0.35">
      <c r="A243">
        <v>183</v>
      </c>
      <c r="B243" s="2">
        <f t="shared" si="21"/>
        <v>0.87052257962099999</v>
      </c>
      <c r="C243" s="2">
        <f t="shared" si="22"/>
        <v>0.89384023462500006</v>
      </c>
    </row>
    <row r="244" spans="1:3" x14ac:dyDescent="0.35">
      <c r="A244">
        <v>184</v>
      </c>
      <c r="B244" s="2">
        <f t="shared" si="21"/>
        <v>0.87258460723200004</v>
      </c>
      <c r="C244" s="2">
        <f t="shared" si="22"/>
        <v>0.89576362307456581</v>
      </c>
    </row>
    <row r="245" spans="1:3" x14ac:dyDescent="0.35">
      <c r="A245">
        <v>185</v>
      </c>
      <c r="B245" s="2">
        <f t="shared" si="21"/>
        <v>0.87462462487500003</v>
      </c>
      <c r="C245" s="2">
        <f t="shared" si="22"/>
        <v>0.89766363828380746</v>
      </c>
    </row>
    <row r="246" spans="1:3" x14ac:dyDescent="0.35">
      <c r="A246">
        <v>186</v>
      </c>
      <c r="B246" s="2">
        <f t="shared" si="21"/>
        <v>0.87664275064800001</v>
      </c>
      <c r="C246" s="2">
        <f t="shared" si="22"/>
        <v>0.89954042313985316</v>
      </c>
    </row>
    <row r="247" spans="1:3" x14ac:dyDescent="0.35">
      <c r="A247">
        <v>187</v>
      </c>
      <c r="B247" s="2">
        <f t="shared" si="21"/>
        <v>0.87863910264900003</v>
      </c>
      <c r="C247" s="2">
        <f t="shared" si="22"/>
        <v>0.90139412052983137</v>
      </c>
    </row>
    <row r="248" spans="1:3" x14ac:dyDescent="0.35">
      <c r="A248">
        <v>188</v>
      </c>
      <c r="B248" s="2">
        <f t="shared" si="21"/>
        <v>0.88061379897600001</v>
      </c>
      <c r="C248" s="2">
        <f t="shared" si="22"/>
        <v>0.90322487334086998</v>
      </c>
    </row>
    <row r="249" spans="1:3" x14ac:dyDescent="0.35">
      <c r="A249">
        <v>189</v>
      </c>
      <c r="B249" s="2">
        <f t="shared" si="21"/>
        <v>0.882566957727</v>
      </c>
      <c r="C249" s="2">
        <f t="shared" si="22"/>
        <v>0.90503282446009747</v>
      </c>
    </row>
    <row r="250" spans="1:3" x14ac:dyDescent="0.35">
      <c r="A250">
        <v>190</v>
      </c>
      <c r="B250" s="2">
        <f t="shared" si="21"/>
        <v>0.88449869699999994</v>
      </c>
      <c r="C250" s="2">
        <f t="shared" si="22"/>
        <v>0.90681811677464197</v>
      </c>
    </row>
    <row r="251" spans="1:3" x14ac:dyDescent="0.35">
      <c r="A251">
        <v>191</v>
      </c>
      <c r="B251" s="2">
        <f t="shared" si="21"/>
        <v>0.88640913489299999</v>
      </c>
      <c r="C251" s="2">
        <f t="shared" si="22"/>
        <v>0.90858089317163171</v>
      </c>
    </row>
    <row r="252" spans="1:3" x14ac:dyDescent="0.35">
      <c r="A252">
        <v>192</v>
      </c>
      <c r="B252" s="2">
        <f t="shared" si="21"/>
        <v>0.88829838950399997</v>
      </c>
      <c r="C252" s="2">
        <f t="shared" si="22"/>
        <v>0.91032129653819482</v>
      </c>
    </row>
    <row r="253" spans="1:3" x14ac:dyDescent="0.35">
      <c r="A253">
        <v>193</v>
      </c>
      <c r="B253" s="2">
        <f t="shared" ref="B253:B316" si="23">(1-((1-($B$58*(A253)))^(3)))</f>
        <v>0.89016657893100004</v>
      </c>
      <c r="C253" s="2">
        <f t="shared" ref="C253:C316" si="24">(1-((1-($C$58*(A253)))^(3)))</f>
        <v>0.91203946976145978</v>
      </c>
    </row>
    <row r="254" spans="1:3" x14ac:dyDescent="0.35">
      <c r="A254">
        <v>194</v>
      </c>
      <c r="B254" s="2">
        <f t="shared" si="23"/>
        <v>0.89201382127200002</v>
      </c>
      <c r="C254" s="2">
        <f t="shared" si="24"/>
        <v>0.91373555572855447</v>
      </c>
    </row>
    <row r="255" spans="1:3" x14ac:dyDescent="0.35">
      <c r="A255">
        <v>195</v>
      </c>
      <c r="B255" s="2">
        <f t="shared" si="23"/>
        <v>0.89384023462500006</v>
      </c>
      <c r="C255" s="2">
        <f t="shared" si="24"/>
        <v>0.91540969732660726</v>
      </c>
    </row>
    <row r="256" spans="1:3" x14ac:dyDescent="0.35">
      <c r="A256">
        <v>196</v>
      </c>
      <c r="B256" s="2">
        <f t="shared" si="23"/>
        <v>0.895645937088</v>
      </c>
      <c r="C256" s="2">
        <f t="shared" si="24"/>
        <v>0.91706203744274639</v>
      </c>
    </row>
    <row r="257" spans="1:3" x14ac:dyDescent="0.35">
      <c r="A257">
        <v>197</v>
      </c>
      <c r="B257" s="2">
        <f t="shared" si="23"/>
        <v>0.89743104675899998</v>
      </c>
      <c r="C257" s="2">
        <f t="shared" si="24"/>
        <v>0.91869271896409999</v>
      </c>
    </row>
    <row r="258" spans="1:3" x14ac:dyDescent="0.35">
      <c r="A258">
        <v>198</v>
      </c>
      <c r="B258" s="2">
        <f t="shared" si="23"/>
        <v>0.89919568173600006</v>
      </c>
      <c r="C258" s="2">
        <f t="shared" si="24"/>
        <v>0.92030188477779651</v>
      </c>
    </row>
    <row r="259" spans="1:3" x14ac:dyDescent="0.35">
      <c r="A259">
        <v>199</v>
      </c>
      <c r="B259" s="2">
        <f t="shared" si="23"/>
        <v>0.90093996011700006</v>
      </c>
      <c r="C259" s="2">
        <f t="shared" si="24"/>
        <v>0.92188967777096376</v>
      </c>
    </row>
    <row r="260" spans="1:3" x14ac:dyDescent="0.35">
      <c r="A260">
        <v>200</v>
      </c>
      <c r="B260" s="2">
        <f t="shared" si="23"/>
        <v>0.90266400000000002</v>
      </c>
      <c r="C260" s="2">
        <f t="shared" si="24"/>
        <v>0.9234562408307303</v>
      </c>
    </row>
    <row r="261" spans="1:3" x14ac:dyDescent="0.35">
      <c r="A261">
        <v>201</v>
      </c>
      <c r="B261" s="2">
        <f t="shared" si="23"/>
        <v>0.9043679194830001</v>
      </c>
      <c r="C261" s="2">
        <f t="shared" si="24"/>
        <v>0.92500171684422439</v>
      </c>
    </row>
    <row r="262" spans="1:3" x14ac:dyDescent="0.35">
      <c r="A262">
        <v>202</v>
      </c>
      <c r="B262" s="2">
        <f t="shared" si="23"/>
        <v>0.90605183666400002</v>
      </c>
      <c r="C262" s="2">
        <f t="shared" si="24"/>
        <v>0.92652624869857392</v>
      </c>
    </row>
    <row r="263" spans="1:3" x14ac:dyDescent="0.35">
      <c r="A263">
        <v>203</v>
      </c>
      <c r="B263" s="2">
        <f t="shared" si="23"/>
        <v>0.90771586964100004</v>
      </c>
      <c r="C263" s="2">
        <f t="shared" si="24"/>
        <v>0.92802997928090736</v>
      </c>
    </row>
    <row r="264" spans="1:3" x14ac:dyDescent="0.35">
      <c r="A264">
        <v>204</v>
      </c>
      <c r="B264" s="2">
        <f t="shared" si="23"/>
        <v>0.90936013651200009</v>
      </c>
      <c r="C264" s="2">
        <f t="shared" si="24"/>
        <v>0.92951305147835284</v>
      </c>
    </row>
    <row r="265" spans="1:3" x14ac:dyDescent="0.35">
      <c r="A265">
        <v>205</v>
      </c>
      <c r="B265" s="2">
        <f t="shared" si="23"/>
        <v>0.91098475537500001</v>
      </c>
      <c r="C265" s="2">
        <f t="shared" si="24"/>
        <v>0.93097560817803859</v>
      </c>
    </row>
    <row r="266" spans="1:3" x14ac:dyDescent="0.35">
      <c r="A266">
        <v>206</v>
      </c>
      <c r="B266" s="2">
        <f t="shared" si="23"/>
        <v>0.91258984432800005</v>
      </c>
      <c r="C266" s="2">
        <f t="shared" si="24"/>
        <v>0.93241779226709287</v>
      </c>
    </row>
    <row r="267" spans="1:3" x14ac:dyDescent="0.35">
      <c r="A267">
        <v>207</v>
      </c>
      <c r="B267" s="2">
        <f t="shared" si="23"/>
        <v>0.91417552146900005</v>
      </c>
      <c r="C267" s="2">
        <f t="shared" si="24"/>
        <v>0.93383974663264391</v>
      </c>
    </row>
    <row r="268" spans="1:3" x14ac:dyDescent="0.35">
      <c r="A268">
        <v>208</v>
      </c>
      <c r="B268" s="2">
        <f t="shared" si="23"/>
        <v>0.91574190489600005</v>
      </c>
      <c r="C268" s="2">
        <f t="shared" si="24"/>
        <v>0.93524161416181972</v>
      </c>
    </row>
    <row r="269" spans="1:3" x14ac:dyDescent="0.35">
      <c r="A269">
        <v>209</v>
      </c>
      <c r="B269" s="2">
        <f t="shared" si="23"/>
        <v>0.91728911270699998</v>
      </c>
      <c r="C269" s="2">
        <f t="shared" si="24"/>
        <v>0.93662353774174878</v>
      </c>
    </row>
    <row r="270" spans="1:3" x14ac:dyDescent="0.35">
      <c r="A270">
        <v>210</v>
      </c>
      <c r="B270" s="2">
        <f t="shared" si="23"/>
        <v>0.918817263</v>
      </c>
      <c r="C270" s="2">
        <f t="shared" si="24"/>
        <v>0.93798566025955921</v>
      </c>
    </row>
    <row r="271" spans="1:3" x14ac:dyDescent="0.35">
      <c r="A271">
        <v>211</v>
      </c>
      <c r="B271" s="2">
        <f t="shared" si="23"/>
        <v>0.92032647387299993</v>
      </c>
      <c r="C271" s="2">
        <f t="shared" si="24"/>
        <v>0.93932812460237924</v>
      </c>
    </row>
    <row r="272" spans="1:3" x14ac:dyDescent="0.35">
      <c r="A272">
        <v>212</v>
      </c>
      <c r="B272" s="2">
        <f t="shared" si="23"/>
        <v>0.92181686342400004</v>
      </c>
      <c r="C272" s="2">
        <f t="shared" si="24"/>
        <v>0.94065107365733702</v>
      </c>
    </row>
    <row r="273" spans="1:3" x14ac:dyDescent="0.35">
      <c r="A273">
        <v>213</v>
      </c>
      <c r="B273" s="2">
        <f t="shared" si="23"/>
        <v>0.92328854975100005</v>
      </c>
      <c r="C273" s="2">
        <f t="shared" si="24"/>
        <v>0.94195465031156078</v>
      </c>
    </row>
    <row r="274" spans="1:3" x14ac:dyDescent="0.35">
      <c r="A274">
        <v>214</v>
      </c>
      <c r="B274" s="2">
        <f t="shared" si="23"/>
        <v>0.924741650952</v>
      </c>
      <c r="C274" s="2">
        <f t="shared" si="24"/>
        <v>0.94323899745217887</v>
      </c>
    </row>
    <row r="275" spans="1:3" x14ac:dyDescent="0.35">
      <c r="A275">
        <v>215</v>
      </c>
      <c r="B275" s="2">
        <f t="shared" si="23"/>
        <v>0.92617628512500005</v>
      </c>
      <c r="C275" s="2">
        <f t="shared" si="24"/>
        <v>0.94450425796631943</v>
      </c>
    </row>
    <row r="276" spans="1:3" x14ac:dyDescent="0.35">
      <c r="A276">
        <v>216</v>
      </c>
      <c r="B276" s="2">
        <f t="shared" si="23"/>
        <v>0.92759257036800002</v>
      </c>
      <c r="C276" s="2">
        <f t="shared" si="24"/>
        <v>0.94575057474111057</v>
      </c>
    </row>
    <row r="277" spans="1:3" x14ac:dyDescent="0.35">
      <c r="A277">
        <v>217</v>
      </c>
      <c r="B277" s="2">
        <f t="shared" si="23"/>
        <v>0.92899062477899996</v>
      </c>
      <c r="C277" s="2">
        <f t="shared" si="24"/>
        <v>0.94697809066368066</v>
      </c>
    </row>
    <row r="278" spans="1:3" x14ac:dyDescent="0.35">
      <c r="A278">
        <v>218</v>
      </c>
      <c r="B278" s="2">
        <f t="shared" si="23"/>
        <v>0.93037056645600003</v>
      </c>
      <c r="C278" s="2">
        <f t="shared" si="24"/>
        <v>0.94818694862115782</v>
      </c>
    </row>
    <row r="279" spans="1:3" x14ac:dyDescent="0.35">
      <c r="A279">
        <v>219</v>
      </c>
      <c r="B279" s="2">
        <f t="shared" si="23"/>
        <v>0.93173251349700004</v>
      </c>
      <c r="C279" s="2">
        <f t="shared" si="24"/>
        <v>0.9493772915006703</v>
      </c>
    </row>
    <row r="280" spans="1:3" x14ac:dyDescent="0.35">
      <c r="A280">
        <v>220</v>
      </c>
      <c r="B280" s="2">
        <f t="shared" si="23"/>
        <v>0.93307658400000004</v>
      </c>
      <c r="C280" s="2">
        <f t="shared" si="24"/>
        <v>0.95054926218934632</v>
      </c>
    </row>
    <row r="281" spans="1:3" x14ac:dyDescent="0.35">
      <c r="A281">
        <v>221</v>
      </c>
      <c r="B281" s="2">
        <f t="shared" si="23"/>
        <v>0.93440289606299998</v>
      </c>
      <c r="C281" s="2">
        <f t="shared" si="24"/>
        <v>0.95170300357431403</v>
      </c>
    </row>
    <row r="282" spans="1:3" x14ac:dyDescent="0.35">
      <c r="A282">
        <v>222</v>
      </c>
      <c r="B282" s="2">
        <f t="shared" si="23"/>
        <v>0.935711567784</v>
      </c>
      <c r="C282" s="2">
        <f t="shared" si="24"/>
        <v>0.95283865854270189</v>
      </c>
    </row>
    <row r="283" spans="1:3" x14ac:dyDescent="0.35">
      <c r="A283">
        <v>223</v>
      </c>
      <c r="B283" s="2">
        <f t="shared" si="23"/>
        <v>0.93700271726100004</v>
      </c>
      <c r="C283" s="2">
        <f t="shared" si="24"/>
        <v>0.9539563699816378</v>
      </c>
    </row>
    <row r="284" spans="1:3" x14ac:dyDescent="0.35">
      <c r="A284">
        <v>224</v>
      </c>
      <c r="B284" s="2">
        <f t="shared" si="23"/>
        <v>0.93827646259200004</v>
      </c>
      <c r="C284" s="2">
        <f t="shared" si="24"/>
        <v>0.95505628077825022</v>
      </c>
    </row>
    <row r="285" spans="1:3" x14ac:dyDescent="0.35">
      <c r="A285">
        <v>225</v>
      </c>
      <c r="B285" s="2">
        <f t="shared" si="23"/>
        <v>0.93953292187500004</v>
      </c>
      <c r="C285" s="2">
        <f t="shared" si="24"/>
        <v>0.95613853381966729</v>
      </c>
    </row>
    <row r="286" spans="1:3" x14ac:dyDescent="0.35">
      <c r="A286">
        <v>226</v>
      </c>
      <c r="B286" s="2">
        <f t="shared" si="23"/>
        <v>0.94077221320800009</v>
      </c>
      <c r="C286" s="2">
        <f t="shared" si="24"/>
        <v>0.95720327199301714</v>
      </c>
    </row>
    <row r="287" spans="1:3" x14ac:dyDescent="0.35">
      <c r="A287">
        <v>227</v>
      </c>
      <c r="B287" s="2">
        <f t="shared" si="23"/>
        <v>0.941994454689</v>
      </c>
      <c r="C287" s="2">
        <f t="shared" si="24"/>
        <v>0.95825063818542799</v>
      </c>
    </row>
    <row r="288" spans="1:3" x14ac:dyDescent="0.35">
      <c r="A288">
        <v>228</v>
      </c>
      <c r="B288" s="2">
        <f t="shared" si="23"/>
        <v>0.94319976441600006</v>
      </c>
      <c r="C288" s="2">
        <f t="shared" si="24"/>
        <v>0.95928077528402822</v>
      </c>
    </row>
    <row r="289" spans="1:3" x14ac:dyDescent="0.35">
      <c r="A289">
        <v>229</v>
      </c>
      <c r="B289" s="2">
        <f t="shared" si="23"/>
        <v>0.94438826048699998</v>
      </c>
      <c r="C289" s="2">
        <f t="shared" si="24"/>
        <v>0.96029382617594594</v>
      </c>
    </row>
    <row r="290" spans="1:3" x14ac:dyDescent="0.35">
      <c r="A290">
        <v>230</v>
      </c>
      <c r="B290" s="2">
        <f t="shared" si="23"/>
        <v>0.94556006100000001</v>
      </c>
      <c r="C290" s="2">
        <f t="shared" si="24"/>
        <v>0.9612899337483094</v>
      </c>
    </row>
    <row r="291" spans="1:3" x14ac:dyDescent="0.35">
      <c r="A291">
        <v>231</v>
      </c>
      <c r="B291" s="2">
        <f t="shared" si="23"/>
        <v>0.94671528405299998</v>
      </c>
      <c r="C291" s="2">
        <f t="shared" si="24"/>
        <v>0.96226924088824672</v>
      </c>
    </row>
    <row r="292" spans="1:3" x14ac:dyDescent="0.35">
      <c r="A292">
        <v>232</v>
      </c>
      <c r="B292" s="2">
        <f t="shared" si="23"/>
        <v>0.94785404774400006</v>
      </c>
      <c r="C292" s="2">
        <f t="shared" si="24"/>
        <v>0.96323189048288627</v>
      </c>
    </row>
    <row r="293" spans="1:3" x14ac:dyDescent="0.35">
      <c r="A293">
        <v>233</v>
      </c>
      <c r="B293" s="2">
        <f t="shared" si="23"/>
        <v>0.94897647017099995</v>
      </c>
      <c r="C293" s="2">
        <f t="shared" si="24"/>
        <v>0.96417802541935616</v>
      </c>
    </row>
    <row r="294" spans="1:3" x14ac:dyDescent="0.35">
      <c r="A294">
        <v>234</v>
      </c>
      <c r="B294" s="2">
        <f t="shared" si="23"/>
        <v>0.95008266943200004</v>
      </c>
      <c r="C294" s="2">
        <f t="shared" si="24"/>
        <v>0.96510778858478463</v>
      </c>
    </row>
    <row r="295" spans="1:3" x14ac:dyDescent="0.35">
      <c r="A295">
        <v>235</v>
      </c>
      <c r="B295" s="2">
        <f t="shared" si="23"/>
        <v>0.95117276362500003</v>
      </c>
      <c r="C295" s="2">
        <f t="shared" si="24"/>
        <v>0.96602132286629994</v>
      </c>
    </row>
    <row r="296" spans="1:3" x14ac:dyDescent="0.35">
      <c r="A296">
        <v>236</v>
      </c>
      <c r="B296" s="2">
        <f t="shared" si="23"/>
        <v>0.95224687084799997</v>
      </c>
      <c r="C296" s="2">
        <f t="shared" si="24"/>
        <v>0.96691877115103031</v>
      </c>
    </row>
    <row r="297" spans="1:3" x14ac:dyDescent="0.35">
      <c r="A297">
        <v>237</v>
      </c>
      <c r="B297" s="2">
        <f t="shared" si="23"/>
        <v>0.95330510919900002</v>
      </c>
      <c r="C297" s="2">
        <f t="shared" si="24"/>
        <v>0.96780027632610388</v>
      </c>
    </row>
    <row r="298" spans="1:3" x14ac:dyDescent="0.35">
      <c r="A298">
        <v>238</v>
      </c>
      <c r="B298" s="2">
        <f t="shared" si="23"/>
        <v>0.95434759677600001</v>
      </c>
      <c r="C298" s="2">
        <f t="shared" si="24"/>
        <v>0.96866598127864889</v>
      </c>
    </row>
    <row r="299" spans="1:3" x14ac:dyDescent="0.35">
      <c r="A299">
        <v>239</v>
      </c>
      <c r="B299" s="2">
        <f t="shared" si="23"/>
        <v>0.95537445167699997</v>
      </c>
      <c r="C299" s="2">
        <f t="shared" si="24"/>
        <v>0.96951602889579358</v>
      </c>
    </row>
    <row r="300" spans="1:3" x14ac:dyDescent="0.35">
      <c r="A300">
        <v>240</v>
      </c>
      <c r="B300" s="2">
        <f t="shared" si="23"/>
        <v>0.95638579199999996</v>
      </c>
      <c r="C300" s="2">
        <f t="shared" si="24"/>
        <v>0.97035056206466619</v>
      </c>
    </row>
    <row r="301" spans="1:3" x14ac:dyDescent="0.35">
      <c r="A301">
        <v>241</v>
      </c>
      <c r="B301" s="2">
        <f t="shared" si="23"/>
        <v>0.95738173584300001</v>
      </c>
      <c r="C301" s="2">
        <f t="shared" si="24"/>
        <v>0.97116972367239496</v>
      </c>
    </row>
    <row r="302" spans="1:3" x14ac:dyDescent="0.35">
      <c r="A302">
        <v>242</v>
      </c>
      <c r="B302" s="2">
        <f t="shared" si="23"/>
        <v>0.95836240130399997</v>
      </c>
      <c r="C302" s="2">
        <f t="shared" si="24"/>
        <v>0.97197365660610802</v>
      </c>
    </row>
    <row r="303" spans="1:3" x14ac:dyDescent="0.35">
      <c r="A303">
        <v>243</v>
      </c>
      <c r="B303" s="2">
        <f t="shared" si="23"/>
        <v>0.95932790648099997</v>
      </c>
      <c r="C303" s="2">
        <f t="shared" si="24"/>
        <v>0.9727625037529336</v>
      </c>
    </row>
    <row r="304" spans="1:3" x14ac:dyDescent="0.35">
      <c r="A304">
        <v>244</v>
      </c>
      <c r="B304" s="2">
        <f t="shared" si="23"/>
        <v>0.96027836947200007</v>
      </c>
      <c r="C304" s="2">
        <f t="shared" si="24"/>
        <v>0.97353640800000008</v>
      </c>
    </row>
    <row r="305" spans="1:3" x14ac:dyDescent="0.35">
      <c r="A305">
        <v>245</v>
      </c>
      <c r="B305" s="2">
        <f t="shared" si="23"/>
        <v>0.96121390837499998</v>
      </c>
      <c r="C305" s="2">
        <f t="shared" si="24"/>
        <v>0.97429551223443545</v>
      </c>
    </row>
    <row r="306" spans="1:3" x14ac:dyDescent="0.35">
      <c r="A306">
        <v>246</v>
      </c>
      <c r="B306" s="2">
        <f t="shared" si="23"/>
        <v>0.96213464128799997</v>
      </c>
      <c r="C306" s="2">
        <f t="shared" si="24"/>
        <v>0.97503995934336796</v>
      </c>
    </row>
    <row r="307" spans="1:3" x14ac:dyDescent="0.35">
      <c r="A307">
        <v>247</v>
      </c>
      <c r="B307" s="2">
        <f t="shared" si="23"/>
        <v>0.96304068630899997</v>
      </c>
      <c r="C307" s="2">
        <f t="shared" si="24"/>
        <v>0.97576989221392596</v>
      </c>
    </row>
    <row r="308" spans="1:3" x14ac:dyDescent="0.35">
      <c r="A308">
        <v>248</v>
      </c>
      <c r="B308" s="2">
        <f t="shared" si="23"/>
        <v>0.96393216153600003</v>
      </c>
      <c r="C308" s="2">
        <f t="shared" si="24"/>
        <v>0.97648545373323759</v>
      </c>
    </row>
    <row r="309" spans="1:3" x14ac:dyDescent="0.35">
      <c r="A309">
        <v>249</v>
      </c>
      <c r="B309" s="2">
        <f t="shared" si="23"/>
        <v>0.96480918506699997</v>
      </c>
      <c r="C309" s="2">
        <f t="shared" si="24"/>
        <v>0.97718678678843107</v>
      </c>
    </row>
    <row r="310" spans="1:3" x14ac:dyDescent="0.35">
      <c r="A310">
        <v>250</v>
      </c>
      <c r="B310" s="2">
        <f t="shared" si="23"/>
        <v>0.96567187499999996</v>
      </c>
      <c r="C310" s="2">
        <f t="shared" si="24"/>
        <v>0.97787403426663466</v>
      </c>
    </row>
    <row r="311" spans="1:3" x14ac:dyDescent="0.35">
      <c r="A311">
        <v>251</v>
      </c>
      <c r="B311" s="2">
        <f t="shared" si="23"/>
        <v>0.96652034943300003</v>
      </c>
      <c r="C311" s="2">
        <f t="shared" si="24"/>
        <v>0.97854733905497659</v>
      </c>
    </row>
    <row r="312" spans="1:3" x14ac:dyDescent="0.35">
      <c r="A312">
        <v>252</v>
      </c>
      <c r="B312" s="2">
        <f t="shared" si="23"/>
        <v>0.967354726464</v>
      </c>
      <c r="C312" s="2">
        <f t="shared" si="24"/>
        <v>0.97920684404058489</v>
      </c>
    </row>
    <row r="313" spans="1:3" x14ac:dyDescent="0.35">
      <c r="A313">
        <v>253</v>
      </c>
      <c r="B313" s="2">
        <f t="shared" si="23"/>
        <v>0.96817512419100005</v>
      </c>
      <c r="C313" s="2">
        <f t="shared" si="24"/>
        <v>0.97985269211058801</v>
      </c>
    </row>
    <row r="314" spans="1:3" x14ac:dyDescent="0.35">
      <c r="A314">
        <v>254</v>
      </c>
      <c r="B314" s="2">
        <f t="shared" si="23"/>
        <v>0.96898166071199998</v>
      </c>
      <c r="C314" s="2">
        <f t="shared" si="24"/>
        <v>0.98048502615211408</v>
      </c>
    </row>
    <row r="315" spans="1:3" x14ac:dyDescent="0.35">
      <c r="A315">
        <v>255</v>
      </c>
      <c r="B315" s="2">
        <f t="shared" si="23"/>
        <v>0.96977445412499996</v>
      </c>
      <c r="C315" s="2">
        <f t="shared" si="24"/>
        <v>0.98110398905229135</v>
      </c>
    </row>
    <row r="316" spans="1:3" x14ac:dyDescent="0.35">
      <c r="A316">
        <v>256</v>
      </c>
      <c r="B316" s="2">
        <f t="shared" si="23"/>
        <v>0.97055362252800004</v>
      </c>
      <c r="C316" s="2">
        <f t="shared" si="24"/>
        <v>0.98170972369824794</v>
      </c>
    </row>
    <row r="317" spans="1:3" x14ac:dyDescent="0.35">
      <c r="A317">
        <v>257</v>
      </c>
      <c r="B317" s="2">
        <f t="shared" ref="B317:B380" si="25">(1-((1-($B$58*(A317)))^(3)))</f>
        <v>0.97131928401900003</v>
      </c>
      <c r="C317" s="2">
        <f t="shared" ref="C317:C380" si="26">(1-((1-($C$58*(A317)))^(3)))</f>
        <v>0.98230237297711209</v>
      </c>
    </row>
    <row r="318" spans="1:3" x14ac:dyDescent="0.35">
      <c r="A318">
        <v>258</v>
      </c>
      <c r="B318" s="2">
        <f t="shared" si="25"/>
        <v>0.97207155669599998</v>
      </c>
      <c r="C318" s="2">
        <f t="shared" si="26"/>
        <v>0.98288207977601216</v>
      </c>
    </row>
    <row r="319" spans="1:3" x14ac:dyDescent="0.35">
      <c r="A319">
        <v>259</v>
      </c>
      <c r="B319" s="2">
        <f t="shared" si="25"/>
        <v>0.97281055865700006</v>
      </c>
      <c r="C319" s="2">
        <f t="shared" si="26"/>
        <v>0.98344898698207617</v>
      </c>
    </row>
    <row r="320" spans="1:3" x14ac:dyDescent="0.35">
      <c r="A320">
        <v>260</v>
      </c>
      <c r="B320" s="2">
        <f t="shared" si="25"/>
        <v>0.97353640799999996</v>
      </c>
      <c r="C320" s="2">
        <f t="shared" si="26"/>
        <v>0.98400323748243246</v>
      </c>
    </row>
    <row r="321" spans="1:3" x14ac:dyDescent="0.35">
      <c r="A321">
        <v>261</v>
      </c>
      <c r="B321" s="2">
        <f t="shared" si="25"/>
        <v>0.97424922282299997</v>
      </c>
      <c r="C321" s="2">
        <f t="shared" si="26"/>
        <v>0.98454497416420927</v>
      </c>
    </row>
    <row r="322" spans="1:3" x14ac:dyDescent="0.35">
      <c r="A322">
        <v>262</v>
      </c>
      <c r="B322" s="2">
        <f t="shared" si="25"/>
        <v>0.97494912122400001</v>
      </c>
      <c r="C322" s="2">
        <f t="shared" si="26"/>
        <v>0.98507433991453475</v>
      </c>
    </row>
    <row r="323" spans="1:3" x14ac:dyDescent="0.35">
      <c r="A323">
        <v>263</v>
      </c>
      <c r="B323" s="2">
        <f t="shared" si="25"/>
        <v>0.97563622130100003</v>
      </c>
      <c r="C323" s="2">
        <f t="shared" si="26"/>
        <v>0.98559147762053712</v>
      </c>
    </row>
    <row r="324" spans="1:3" x14ac:dyDescent="0.35">
      <c r="A324">
        <v>264</v>
      </c>
      <c r="B324" s="2">
        <f t="shared" si="25"/>
        <v>0.97631064115199995</v>
      </c>
      <c r="C324" s="2">
        <f t="shared" si="26"/>
        <v>0.98609653016934462</v>
      </c>
    </row>
    <row r="325" spans="1:3" x14ac:dyDescent="0.35">
      <c r="A325">
        <v>265</v>
      </c>
      <c r="B325" s="2">
        <f t="shared" si="25"/>
        <v>0.97697249887500004</v>
      </c>
      <c r="C325" s="2">
        <f t="shared" si="26"/>
        <v>0.98658964044808539</v>
      </c>
    </row>
    <row r="326" spans="1:3" x14ac:dyDescent="0.35">
      <c r="A326">
        <v>266</v>
      </c>
      <c r="B326" s="2">
        <f t="shared" si="25"/>
        <v>0.97762191256800002</v>
      </c>
      <c r="C326" s="2">
        <f t="shared" si="26"/>
        <v>0.98707095134388789</v>
      </c>
    </row>
    <row r="327" spans="1:3" x14ac:dyDescent="0.35">
      <c r="A327">
        <v>267</v>
      </c>
      <c r="B327" s="2">
        <f t="shared" si="25"/>
        <v>0.97825900032900004</v>
      </c>
      <c r="C327" s="2">
        <f t="shared" si="26"/>
        <v>0.98754060574388003</v>
      </c>
    </row>
    <row r="328" spans="1:3" x14ac:dyDescent="0.35">
      <c r="A328">
        <v>268</v>
      </c>
      <c r="B328" s="2">
        <f t="shared" si="25"/>
        <v>0.97888388025600004</v>
      </c>
      <c r="C328" s="2">
        <f t="shared" si="26"/>
        <v>0.98799874653519015</v>
      </c>
    </row>
    <row r="329" spans="1:3" x14ac:dyDescent="0.35">
      <c r="A329">
        <v>269</v>
      </c>
      <c r="B329" s="2">
        <f t="shared" si="25"/>
        <v>0.97949667044700006</v>
      </c>
      <c r="C329" s="2">
        <f t="shared" si="26"/>
        <v>0.98844551660494662</v>
      </c>
    </row>
    <row r="330" spans="1:3" x14ac:dyDescent="0.35">
      <c r="A330">
        <v>270</v>
      </c>
      <c r="B330" s="2">
        <f t="shared" si="25"/>
        <v>0.98009748900000004</v>
      </c>
      <c r="C330" s="2">
        <f t="shared" si="26"/>
        <v>0.98888105884027744</v>
      </c>
    </row>
    <row r="331" spans="1:3" x14ac:dyDescent="0.35">
      <c r="A331">
        <v>271</v>
      </c>
      <c r="B331" s="2">
        <f t="shared" si="25"/>
        <v>0.98068645401300003</v>
      </c>
      <c r="C331" s="2">
        <f t="shared" si="26"/>
        <v>0.98930551612831086</v>
      </c>
    </row>
    <row r="332" spans="1:3" x14ac:dyDescent="0.35">
      <c r="A332">
        <v>272</v>
      </c>
      <c r="B332" s="2">
        <f t="shared" si="25"/>
        <v>0.98126368358400007</v>
      </c>
      <c r="C332" s="2">
        <f t="shared" si="26"/>
        <v>0.98971903135617523</v>
      </c>
    </row>
    <row r="333" spans="1:3" x14ac:dyDescent="0.35">
      <c r="A333">
        <v>273</v>
      </c>
      <c r="B333" s="2">
        <f t="shared" si="25"/>
        <v>0.98182929581099998</v>
      </c>
      <c r="C333" s="2">
        <f t="shared" si="26"/>
        <v>0.99012174741099868</v>
      </c>
    </row>
    <row r="334" spans="1:3" x14ac:dyDescent="0.35">
      <c r="A334">
        <v>274</v>
      </c>
      <c r="B334" s="2">
        <f t="shared" si="25"/>
        <v>0.98238340879200003</v>
      </c>
      <c r="C334" s="2">
        <f t="shared" si="26"/>
        <v>0.99051380717990933</v>
      </c>
    </row>
    <row r="335" spans="1:3" x14ac:dyDescent="0.35">
      <c r="A335">
        <v>275</v>
      </c>
      <c r="B335" s="2">
        <f t="shared" si="25"/>
        <v>0.98292614062500006</v>
      </c>
      <c r="C335" s="2">
        <f t="shared" si="26"/>
        <v>0.99089535355003555</v>
      </c>
    </row>
    <row r="336" spans="1:3" x14ac:dyDescent="0.35">
      <c r="A336">
        <v>276</v>
      </c>
      <c r="B336" s="2">
        <f t="shared" si="25"/>
        <v>0.98345760940799998</v>
      </c>
      <c r="C336" s="2">
        <f t="shared" si="26"/>
        <v>0.99126652940850557</v>
      </c>
    </row>
    <row r="337" spans="1:3" x14ac:dyDescent="0.35">
      <c r="A337">
        <v>277</v>
      </c>
      <c r="B337" s="2">
        <f t="shared" si="25"/>
        <v>0.98397793323899996</v>
      </c>
      <c r="C337" s="2">
        <f t="shared" si="26"/>
        <v>0.99162747764244752</v>
      </c>
    </row>
    <row r="338" spans="1:3" x14ac:dyDescent="0.35">
      <c r="A338">
        <v>278</v>
      </c>
      <c r="B338" s="2">
        <f t="shared" si="25"/>
        <v>0.98448723021600004</v>
      </c>
      <c r="C338" s="2">
        <f t="shared" si="26"/>
        <v>0.99197834113898964</v>
      </c>
    </row>
    <row r="339" spans="1:3" x14ac:dyDescent="0.35">
      <c r="A339">
        <v>279</v>
      </c>
      <c r="B339" s="2">
        <f t="shared" si="25"/>
        <v>0.98498561843700005</v>
      </c>
      <c r="C339" s="2">
        <f t="shared" si="26"/>
        <v>0.99231926278526017</v>
      </c>
    </row>
    <row r="340" spans="1:3" x14ac:dyDescent="0.35">
      <c r="A340">
        <v>280</v>
      </c>
      <c r="B340" s="2">
        <f t="shared" si="25"/>
        <v>0.98547321600000004</v>
      </c>
      <c r="C340" s="2">
        <f t="shared" si="26"/>
        <v>0.99265038546838724</v>
      </c>
    </row>
    <row r="341" spans="1:3" x14ac:dyDescent="0.35">
      <c r="A341">
        <v>281</v>
      </c>
      <c r="B341" s="2">
        <f t="shared" si="25"/>
        <v>0.98595014100300005</v>
      </c>
      <c r="C341" s="2">
        <f t="shared" si="26"/>
        <v>0.99297185207549921</v>
      </c>
    </row>
    <row r="342" spans="1:3" x14ac:dyDescent="0.35">
      <c r="A342">
        <v>282</v>
      </c>
      <c r="B342" s="2">
        <f t="shared" si="25"/>
        <v>0.98641651154400001</v>
      </c>
      <c r="C342" s="2">
        <f t="shared" si="26"/>
        <v>0.99328380549372419</v>
      </c>
    </row>
    <row r="343" spans="1:3" x14ac:dyDescent="0.35">
      <c r="A343">
        <v>283</v>
      </c>
      <c r="B343" s="2">
        <f t="shared" si="25"/>
        <v>0.98687244572099997</v>
      </c>
      <c r="C343" s="2">
        <f t="shared" si="26"/>
        <v>0.99358638861019044</v>
      </c>
    </row>
    <row r="344" spans="1:3" x14ac:dyDescent="0.35">
      <c r="A344">
        <v>284</v>
      </c>
      <c r="B344" s="2">
        <f t="shared" si="25"/>
        <v>0.98731806163199998</v>
      </c>
      <c r="C344" s="2">
        <f t="shared" si="26"/>
        <v>0.99387974431202608</v>
      </c>
    </row>
    <row r="345" spans="1:3" x14ac:dyDescent="0.35">
      <c r="A345">
        <v>285</v>
      </c>
      <c r="B345" s="2">
        <f t="shared" si="25"/>
        <v>0.98775347737499997</v>
      </c>
      <c r="C345" s="2">
        <f t="shared" si="26"/>
        <v>0.99416401548635958</v>
      </c>
    </row>
    <row r="346" spans="1:3" x14ac:dyDescent="0.35">
      <c r="A346">
        <v>286</v>
      </c>
      <c r="B346" s="2">
        <f t="shared" si="25"/>
        <v>0.98817881104799998</v>
      </c>
      <c r="C346" s="2">
        <f t="shared" si="26"/>
        <v>0.99443934502031894</v>
      </c>
    </row>
    <row r="347" spans="1:3" x14ac:dyDescent="0.35">
      <c r="A347">
        <v>287</v>
      </c>
      <c r="B347" s="2">
        <f t="shared" si="25"/>
        <v>0.98859418074899996</v>
      </c>
      <c r="C347" s="2">
        <f t="shared" si="26"/>
        <v>0.99470587580103231</v>
      </c>
    </row>
    <row r="348" spans="1:3" x14ac:dyDescent="0.35">
      <c r="A348">
        <v>288</v>
      </c>
      <c r="B348" s="2">
        <f t="shared" si="25"/>
        <v>0.98899970457600006</v>
      </c>
      <c r="C348" s="2">
        <f t="shared" si="26"/>
        <v>0.99496375071562815</v>
      </c>
    </row>
    <row r="349" spans="1:3" x14ac:dyDescent="0.35">
      <c r="A349">
        <v>289</v>
      </c>
      <c r="B349" s="2">
        <f t="shared" si="25"/>
        <v>0.98939550062699999</v>
      </c>
      <c r="C349" s="2">
        <f t="shared" si="26"/>
        <v>0.99521311265123458</v>
      </c>
    </row>
    <row r="350" spans="1:3" x14ac:dyDescent="0.35">
      <c r="A350">
        <v>290</v>
      </c>
      <c r="B350" s="2">
        <f t="shared" si="25"/>
        <v>0.98978168700000002</v>
      </c>
      <c r="C350" s="2">
        <f t="shared" si="26"/>
        <v>0.99545410449497973</v>
      </c>
    </row>
    <row r="351" spans="1:3" x14ac:dyDescent="0.35">
      <c r="A351">
        <v>291</v>
      </c>
      <c r="B351" s="2">
        <f t="shared" si="25"/>
        <v>0.99015838179299998</v>
      </c>
      <c r="C351" s="2">
        <f t="shared" si="26"/>
        <v>0.99568686913399196</v>
      </c>
    </row>
    <row r="352" spans="1:3" x14ac:dyDescent="0.35">
      <c r="A352">
        <v>292</v>
      </c>
      <c r="B352" s="2">
        <f t="shared" si="25"/>
        <v>0.99052570310400001</v>
      </c>
      <c r="C352" s="2">
        <f t="shared" si="26"/>
        <v>0.99591154945539939</v>
      </c>
    </row>
    <row r="353" spans="1:3" x14ac:dyDescent="0.35">
      <c r="A353">
        <v>293</v>
      </c>
      <c r="B353" s="2">
        <f t="shared" si="25"/>
        <v>0.99088376903099995</v>
      </c>
      <c r="C353" s="2">
        <f t="shared" si="26"/>
        <v>0.99612828834633016</v>
      </c>
    </row>
    <row r="354" spans="1:3" x14ac:dyDescent="0.35">
      <c r="A354">
        <v>294</v>
      </c>
      <c r="B354" s="2">
        <f t="shared" si="25"/>
        <v>0.99123269767200006</v>
      </c>
      <c r="C354" s="2">
        <f t="shared" si="26"/>
        <v>0.99633722869391272</v>
      </c>
    </row>
    <row r="355" spans="1:3" x14ac:dyDescent="0.35">
      <c r="A355">
        <v>295</v>
      </c>
      <c r="B355" s="2">
        <f t="shared" si="25"/>
        <v>0.99157260712500006</v>
      </c>
      <c r="C355" s="2">
        <f t="shared" si="26"/>
        <v>0.9965385133852751</v>
      </c>
    </row>
    <row r="356" spans="1:3" x14ac:dyDescent="0.35">
      <c r="A356">
        <v>296</v>
      </c>
      <c r="B356" s="2">
        <f t="shared" si="25"/>
        <v>0.99190361548799999</v>
      </c>
      <c r="C356" s="2">
        <f t="shared" si="26"/>
        <v>0.99673228530754554</v>
      </c>
    </row>
    <row r="357" spans="1:3" x14ac:dyDescent="0.35">
      <c r="A357">
        <v>297</v>
      </c>
      <c r="B357" s="2">
        <f t="shared" si="25"/>
        <v>0.99222584085900001</v>
      </c>
      <c r="C357" s="2">
        <f t="shared" si="26"/>
        <v>0.99691868734785238</v>
      </c>
    </row>
    <row r="358" spans="1:3" x14ac:dyDescent="0.35">
      <c r="A358">
        <v>298</v>
      </c>
      <c r="B358" s="2">
        <f t="shared" si="25"/>
        <v>0.99253940133600005</v>
      </c>
      <c r="C358" s="2">
        <f t="shared" si="26"/>
        <v>0.99709786239332365</v>
      </c>
    </row>
    <row r="359" spans="1:3" x14ac:dyDescent="0.35">
      <c r="A359">
        <v>299</v>
      </c>
      <c r="B359" s="2">
        <f t="shared" si="25"/>
        <v>0.99284441501700005</v>
      </c>
      <c r="C359" s="2">
        <f t="shared" si="26"/>
        <v>0.9972699533310877</v>
      </c>
    </row>
    <row r="360" spans="1:3" x14ac:dyDescent="0.35">
      <c r="A360">
        <v>300</v>
      </c>
      <c r="B360" s="2">
        <f t="shared" si="25"/>
        <v>0.99314100000000005</v>
      </c>
      <c r="C360" s="2">
        <f t="shared" si="26"/>
        <v>0.99743510304827276</v>
      </c>
    </row>
    <row r="361" spans="1:3" x14ac:dyDescent="0.35">
      <c r="A361">
        <v>301</v>
      </c>
      <c r="B361" s="2">
        <f t="shared" si="25"/>
        <v>0.99342927438299999</v>
      </c>
      <c r="C361" s="2">
        <f t="shared" si="26"/>
        <v>0.99759345443200698</v>
      </c>
    </row>
    <row r="362" spans="1:3" x14ac:dyDescent="0.35">
      <c r="A362">
        <v>302</v>
      </c>
      <c r="B362" s="2">
        <f t="shared" si="25"/>
        <v>0.99370935626400003</v>
      </c>
      <c r="C362" s="2">
        <f t="shared" si="26"/>
        <v>0.99774515036941858</v>
      </c>
    </row>
    <row r="363" spans="1:3" x14ac:dyDescent="0.35">
      <c r="A363">
        <v>303</v>
      </c>
      <c r="B363" s="2">
        <f t="shared" si="25"/>
        <v>0.99398136374099999</v>
      </c>
      <c r="C363" s="2">
        <f t="shared" si="26"/>
        <v>0.9978903337476358</v>
      </c>
    </row>
    <row r="364" spans="1:3" x14ac:dyDescent="0.35">
      <c r="A364">
        <v>304</v>
      </c>
      <c r="B364" s="2">
        <f t="shared" si="25"/>
        <v>0.99424541491200003</v>
      </c>
      <c r="C364" s="2">
        <f t="shared" si="26"/>
        <v>0.9980291474537869</v>
      </c>
    </row>
    <row r="365" spans="1:3" x14ac:dyDescent="0.35">
      <c r="A365">
        <v>305</v>
      </c>
      <c r="B365" s="2">
        <f t="shared" si="25"/>
        <v>0.99450162787499996</v>
      </c>
      <c r="C365" s="2">
        <f t="shared" si="26"/>
        <v>0.998161734375</v>
      </c>
    </row>
    <row r="366" spans="1:3" x14ac:dyDescent="0.35">
      <c r="A366">
        <v>306</v>
      </c>
      <c r="B366" s="2">
        <f t="shared" si="25"/>
        <v>0.99475012072799995</v>
      </c>
      <c r="C366" s="2">
        <f t="shared" si="26"/>
        <v>0.99828823739840344</v>
      </c>
    </row>
    <row r="367" spans="1:3" x14ac:dyDescent="0.35">
      <c r="A367">
        <v>307</v>
      </c>
      <c r="B367" s="2">
        <f t="shared" si="25"/>
        <v>0.99499101156900005</v>
      </c>
      <c r="C367" s="2">
        <f t="shared" si="26"/>
        <v>0.99840879941112526</v>
      </c>
    </row>
    <row r="368" spans="1:3" x14ac:dyDescent="0.35">
      <c r="A368">
        <v>308</v>
      </c>
      <c r="B368" s="2">
        <f t="shared" si="25"/>
        <v>0.99522441849599996</v>
      </c>
      <c r="C368" s="2">
        <f t="shared" si="26"/>
        <v>0.9985235633002939</v>
      </c>
    </row>
    <row r="369" spans="1:3" x14ac:dyDescent="0.35">
      <c r="A369">
        <v>309</v>
      </c>
      <c r="B369" s="2">
        <f t="shared" si="25"/>
        <v>0.99545045960699996</v>
      </c>
      <c r="C369" s="2">
        <f t="shared" si="26"/>
        <v>0.9986326719530374</v>
      </c>
    </row>
    <row r="370" spans="1:3" x14ac:dyDescent="0.35">
      <c r="A370">
        <v>310</v>
      </c>
      <c r="B370" s="2">
        <f t="shared" si="25"/>
        <v>0.99566925299999998</v>
      </c>
      <c r="C370" s="2">
        <f t="shared" si="26"/>
        <v>0.99873626825648398</v>
      </c>
    </row>
    <row r="371" spans="1:3" x14ac:dyDescent="0.35">
      <c r="A371">
        <v>311</v>
      </c>
      <c r="B371" s="2">
        <f t="shared" si="25"/>
        <v>0.99588091677299995</v>
      </c>
      <c r="C371" s="2">
        <f t="shared" si="26"/>
        <v>0.99883449509776201</v>
      </c>
    </row>
    <row r="372" spans="1:3" x14ac:dyDescent="0.35">
      <c r="A372">
        <v>312</v>
      </c>
      <c r="B372" s="2">
        <f t="shared" si="25"/>
        <v>0.99608556902400003</v>
      </c>
      <c r="C372" s="2">
        <f t="shared" si="26"/>
        <v>0.99892749536399961</v>
      </c>
    </row>
    <row r="373" spans="1:3" x14ac:dyDescent="0.35">
      <c r="A373">
        <v>313</v>
      </c>
      <c r="B373" s="2">
        <f t="shared" si="25"/>
        <v>0.99628332785100004</v>
      </c>
      <c r="C373" s="2">
        <f t="shared" si="26"/>
        <v>0.99901541194232502</v>
      </c>
    </row>
    <row r="374" spans="1:3" x14ac:dyDescent="0.35">
      <c r="A374">
        <v>314</v>
      </c>
      <c r="B374" s="2">
        <f t="shared" si="25"/>
        <v>0.99647431135200004</v>
      </c>
      <c r="C374" s="2">
        <f t="shared" si="26"/>
        <v>0.99909838771986648</v>
      </c>
    </row>
    <row r="375" spans="1:3" x14ac:dyDescent="0.35">
      <c r="A375">
        <v>315</v>
      </c>
      <c r="B375" s="2">
        <f t="shared" si="25"/>
        <v>0.99665863762499995</v>
      </c>
      <c r="C375" s="2">
        <f t="shared" si="26"/>
        <v>0.99917656558375201</v>
      </c>
    </row>
    <row r="376" spans="1:3" x14ac:dyDescent="0.35">
      <c r="A376">
        <v>316</v>
      </c>
      <c r="B376" s="2">
        <f t="shared" si="25"/>
        <v>0.99683642476800005</v>
      </c>
      <c r="C376" s="2">
        <f t="shared" si="26"/>
        <v>0.99925008842111018</v>
      </c>
    </row>
    <row r="377" spans="1:3" x14ac:dyDescent="0.35">
      <c r="A377">
        <v>317</v>
      </c>
      <c r="B377" s="2">
        <f t="shared" si="25"/>
        <v>0.99700779087900004</v>
      </c>
      <c r="C377" s="2">
        <f t="shared" si="26"/>
        <v>0.99931909911906891</v>
      </c>
    </row>
    <row r="378" spans="1:3" x14ac:dyDescent="0.35">
      <c r="A378">
        <v>318</v>
      </c>
      <c r="B378" s="2">
        <f t="shared" si="25"/>
        <v>0.99717285405599998</v>
      </c>
      <c r="C378" s="2">
        <f t="shared" si="26"/>
        <v>0.99938374056475654</v>
      </c>
    </row>
    <row r="379" spans="1:3" x14ac:dyDescent="0.35">
      <c r="A379">
        <v>319</v>
      </c>
      <c r="B379" s="2">
        <f t="shared" si="25"/>
        <v>0.99733173239700001</v>
      </c>
      <c r="C379" s="2">
        <f t="shared" si="26"/>
        <v>0.99944415564530131</v>
      </c>
    </row>
    <row r="380" spans="1:3" x14ac:dyDescent="0.35">
      <c r="A380">
        <v>320</v>
      </c>
      <c r="B380" s="2">
        <f t="shared" si="25"/>
        <v>0.99748454399999997</v>
      </c>
      <c r="C380" s="2">
        <f t="shared" si="26"/>
        <v>0.99950048724783136</v>
      </c>
    </row>
    <row r="381" spans="1:3" x14ac:dyDescent="0.35">
      <c r="A381">
        <v>321</v>
      </c>
      <c r="B381" s="2">
        <f t="shared" ref="B381:B420" si="27">(1-((1-($B$58*(A381)))^(3)))</f>
        <v>0.99763140696300001</v>
      </c>
      <c r="C381" s="2">
        <f t="shared" ref="C381:C390" si="28">(1-((1-($C$58*(A381)))^(3)))</f>
        <v>0.99955287825947492</v>
      </c>
    </row>
    <row r="382" spans="1:3" x14ac:dyDescent="0.35">
      <c r="A382">
        <v>322</v>
      </c>
      <c r="B382" s="2">
        <f t="shared" si="27"/>
        <v>0.99777243938399995</v>
      </c>
      <c r="C382" s="2">
        <f t="shared" si="28"/>
        <v>0.99960147156736023</v>
      </c>
    </row>
    <row r="383" spans="1:3" x14ac:dyDescent="0.35">
      <c r="A383">
        <v>323</v>
      </c>
      <c r="B383" s="2">
        <f t="shared" si="27"/>
        <v>0.99790775936099996</v>
      </c>
      <c r="C383" s="2">
        <f t="shared" si="28"/>
        <v>0.99964641005861554</v>
      </c>
    </row>
    <row r="384" spans="1:3" x14ac:dyDescent="0.35">
      <c r="A384">
        <v>324</v>
      </c>
      <c r="B384" s="2">
        <f t="shared" si="27"/>
        <v>0.99803748499199996</v>
      </c>
      <c r="C384" s="2">
        <f t="shared" si="28"/>
        <v>0.99968783662036909</v>
      </c>
    </row>
    <row r="385" spans="1:3" x14ac:dyDescent="0.35">
      <c r="A385">
        <v>325</v>
      </c>
      <c r="B385" s="2">
        <f t="shared" si="27"/>
        <v>0.998161734375</v>
      </c>
      <c r="C385" s="2">
        <f t="shared" si="28"/>
        <v>0.99972589413974899</v>
      </c>
    </row>
    <row r="386" spans="1:3" x14ac:dyDescent="0.35">
      <c r="A386">
        <v>326</v>
      </c>
      <c r="B386" s="2">
        <f t="shared" si="27"/>
        <v>0.99828062560800002</v>
      </c>
      <c r="C386" s="2">
        <f t="shared" si="28"/>
        <v>0.99976072550388362</v>
      </c>
    </row>
    <row r="387" spans="1:3" x14ac:dyDescent="0.35">
      <c r="A387">
        <v>327</v>
      </c>
      <c r="B387" s="2">
        <f t="shared" si="27"/>
        <v>0.99839427678899995</v>
      </c>
      <c r="C387" s="2">
        <f t="shared" si="28"/>
        <v>0.99979247359990098</v>
      </c>
    </row>
    <row r="388" spans="1:3" x14ac:dyDescent="0.35">
      <c r="A388">
        <v>328</v>
      </c>
      <c r="B388" s="2">
        <f t="shared" si="27"/>
        <v>0.99850280601600006</v>
      </c>
      <c r="C388" s="2">
        <f t="shared" si="28"/>
        <v>0.99982128131492942</v>
      </c>
    </row>
    <row r="389" spans="1:3" x14ac:dyDescent="0.35">
      <c r="A389">
        <v>329</v>
      </c>
      <c r="B389" s="2">
        <f t="shared" si="27"/>
        <v>0.99860633138700006</v>
      </c>
      <c r="C389" s="2">
        <f t="shared" si="28"/>
        <v>0.99984729153609719</v>
      </c>
    </row>
    <row r="390" spans="1:3" x14ac:dyDescent="0.35">
      <c r="A390">
        <v>330</v>
      </c>
      <c r="B390" s="2">
        <f t="shared" si="27"/>
        <v>0.998704971</v>
      </c>
      <c r="C390" s="2">
        <f t="shared" si="28"/>
        <v>0.99987064715053242</v>
      </c>
    </row>
    <row r="391" spans="1:3" x14ac:dyDescent="0.35">
      <c r="A391">
        <v>331</v>
      </c>
      <c r="B391" s="2">
        <f t="shared" si="27"/>
        <v>0.99879884295300003</v>
      </c>
    </row>
    <row r="392" spans="1:3" x14ac:dyDescent="0.35">
      <c r="A392">
        <v>332</v>
      </c>
      <c r="B392" s="2">
        <f t="shared" si="27"/>
        <v>0.99888806534399999</v>
      </c>
    </row>
    <row r="393" spans="1:3" x14ac:dyDescent="0.35">
      <c r="A393">
        <v>333</v>
      </c>
      <c r="B393" s="2">
        <f t="shared" si="27"/>
        <v>0.99897275627100002</v>
      </c>
    </row>
    <row r="394" spans="1:3" x14ac:dyDescent="0.35">
      <c r="A394">
        <v>334</v>
      </c>
      <c r="B394" s="2">
        <f t="shared" si="27"/>
        <v>0.99905303383199995</v>
      </c>
    </row>
    <row r="395" spans="1:3" x14ac:dyDescent="0.35">
      <c r="A395">
        <v>335</v>
      </c>
      <c r="B395" s="2">
        <f t="shared" si="27"/>
        <v>0.99912901612500005</v>
      </c>
    </row>
    <row r="396" spans="1:3" x14ac:dyDescent="0.35">
      <c r="A396">
        <v>336</v>
      </c>
      <c r="B396" s="2">
        <f t="shared" si="27"/>
        <v>0.99920082124800003</v>
      </c>
    </row>
    <row r="397" spans="1:3" x14ac:dyDescent="0.35">
      <c r="A397">
        <v>337</v>
      </c>
      <c r="B397" s="2">
        <f t="shared" si="27"/>
        <v>0.99926856729900004</v>
      </c>
    </row>
    <row r="398" spans="1:3" x14ac:dyDescent="0.35">
      <c r="A398">
        <v>338</v>
      </c>
      <c r="B398" s="2">
        <f t="shared" si="27"/>
        <v>0.99933237237600003</v>
      </c>
    </row>
    <row r="399" spans="1:3" x14ac:dyDescent="0.35">
      <c r="A399">
        <v>339</v>
      </c>
      <c r="B399" s="2">
        <f t="shared" si="27"/>
        <v>0.99939235457700004</v>
      </c>
    </row>
    <row r="400" spans="1:3" x14ac:dyDescent="0.35">
      <c r="A400">
        <v>340</v>
      </c>
      <c r="B400" s="2">
        <f t="shared" si="27"/>
        <v>0.999448632</v>
      </c>
    </row>
    <row r="401" spans="1:2" x14ac:dyDescent="0.35">
      <c r="A401">
        <v>341</v>
      </c>
      <c r="B401" s="2">
        <f t="shared" si="27"/>
        <v>0.99950132274299996</v>
      </c>
    </row>
    <row r="402" spans="1:2" x14ac:dyDescent="0.35">
      <c r="A402">
        <v>342</v>
      </c>
      <c r="B402" s="2">
        <f t="shared" si="27"/>
        <v>0.99955054490399997</v>
      </c>
    </row>
    <row r="403" spans="1:2" x14ac:dyDescent="0.35">
      <c r="A403">
        <v>343</v>
      </c>
      <c r="B403" s="2">
        <f t="shared" si="27"/>
        <v>0.99959641658099996</v>
      </c>
    </row>
    <row r="404" spans="1:2" x14ac:dyDescent="0.35">
      <c r="A404">
        <v>344</v>
      </c>
      <c r="B404" s="2">
        <f t="shared" si="27"/>
        <v>0.99963905587199997</v>
      </c>
    </row>
    <row r="405" spans="1:2" x14ac:dyDescent="0.35">
      <c r="A405">
        <v>345</v>
      </c>
      <c r="B405" s="2">
        <f t="shared" si="27"/>
        <v>0.99967858087499994</v>
      </c>
    </row>
    <row r="406" spans="1:2" x14ac:dyDescent="0.35">
      <c r="A406">
        <v>346</v>
      </c>
      <c r="B406" s="2">
        <f t="shared" si="27"/>
        <v>0.99971510968800004</v>
      </c>
    </row>
    <row r="407" spans="1:2" x14ac:dyDescent="0.35">
      <c r="A407">
        <v>347</v>
      </c>
      <c r="B407" s="2">
        <f t="shared" si="27"/>
        <v>0.99974876040899996</v>
      </c>
    </row>
    <row r="408" spans="1:2" x14ac:dyDescent="0.35">
      <c r="A408">
        <v>348</v>
      </c>
      <c r="B408" s="2">
        <f t="shared" si="27"/>
        <v>0.99977965113599998</v>
      </c>
    </row>
    <row r="409" spans="1:2" x14ac:dyDescent="0.35">
      <c r="A409">
        <v>349</v>
      </c>
      <c r="B409" s="2">
        <f t="shared" si="27"/>
        <v>0.99980789996700004</v>
      </c>
    </row>
    <row r="410" spans="1:2" x14ac:dyDescent="0.35">
      <c r="A410">
        <v>350</v>
      </c>
      <c r="B410" s="2">
        <f t="shared" si="27"/>
        <v>0.99983362499999995</v>
      </c>
    </row>
    <row r="411" spans="1:2" x14ac:dyDescent="0.35">
      <c r="A411">
        <v>351</v>
      </c>
      <c r="B411" s="2">
        <f t="shared" si="27"/>
        <v>0.99985694433299999</v>
      </c>
    </row>
    <row r="412" spans="1:2" x14ac:dyDescent="0.35">
      <c r="A412">
        <v>352</v>
      </c>
      <c r="B412" s="2">
        <f t="shared" si="27"/>
        <v>0.99987797606399997</v>
      </c>
    </row>
    <row r="413" spans="1:2" x14ac:dyDescent="0.35">
      <c r="A413">
        <v>353</v>
      </c>
      <c r="B413" s="2">
        <f t="shared" si="27"/>
        <v>0.99989683829099996</v>
      </c>
    </row>
    <row r="414" spans="1:2" x14ac:dyDescent="0.35">
      <c r="A414">
        <v>354</v>
      </c>
      <c r="B414" s="2">
        <f t="shared" si="27"/>
        <v>0.99991364911199998</v>
      </c>
    </row>
    <row r="415" spans="1:2" x14ac:dyDescent="0.35">
      <c r="A415">
        <v>355</v>
      </c>
      <c r="B415" s="2">
        <f t="shared" si="27"/>
        <v>0.99992852662499998</v>
      </c>
    </row>
    <row r="416" spans="1:2" x14ac:dyDescent="0.35">
      <c r="A416">
        <v>356</v>
      </c>
      <c r="B416" s="2">
        <f t="shared" si="27"/>
        <v>0.999941588928</v>
      </c>
    </row>
    <row r="417" spans="1:2" x14ac:dyDescent="0.35">
      <c r="A417">
        <v>357</v>
      </c>
      <c r="B417" s="2">
        <f t="shared" si="27"/>
        <v>0.99995295411899998</v>
      </c>
    </row>
    <row r="418" spans="1:2" x14ac:dyDescent="0.35">
      <c r="A418">
        <v>358</v>
      </c>
      <c r="B418" s="2">
        <f t="shared" si="27"/>
        <v>0.99996274029599996</v>
      </c>
    </row>
    <row r="419" spans="1:2" x14ac:dyDescent="0.35">
      <c r="A419">
        <v>359</v>
      </c>
      <c r="B419" s="2">
        <f t="shared" si="27"/>
        <v>0.99997106555699999</v>
      </c>
    </row>
    <row r="420" spans="1:2" x14ac:dyDescent="0.35">
      <c r="A420">
        <v>360</v>
      </c>
      <c r="B420" s="2">
        <f t="shared" si="27"/>
        <v>0.99997804800000001</v>
      </c>
    </row>
    <row r="421" spans="1:2" x14ac:dyDescent="0.35">
      <c r="A421">
        <v>361</v>
      </c>
    </row>
    <row r="422" spans="1:2" x14ac:dyDescent="0.35">
      <c r="A422">
        <v>362</v>
      </c>
    </row>
    <row r="423" spans="1:2" x14ac:dyDescent="0.35">
      <c r="A423">
        <v>363</v>
      </c>
    </row>
    <row r="424" spans="1:2" x14ac:dyDescent="0.35">
      <c r="A424">
        <v>364</v>
      </c>
    </row>
    <row r="425" spans="1:2" x14ac:dyDescent="0.35">
      <c r="A425">
        <v>365</v>
      </c>
    </row>
    <row r="426" spans="1:2" x14ac:dyDescent="0.35">
      <c r="A426">
        <v>366</v>
      </c>
    </row>
    <row r="427" spans="1:2" x14ac:dyDescent="0.35">
      <c r="A427">
        <v>367</v>
      </c>
    </row>
    <row r="428" spans="1:2" x14ac:dyDescent="0.35">
      <c r="A428">
        <v>368</v>
      </c>
    </row>
    <row r="429" spans="1:2" x14ac:dyDescent="0.35">
      <c r="A429">
        <v>369</v>
      </c>
    </row>
    <row r="430" spans="1:2" x14ac:dyDescent="0.35">
      <c r="A430">
        <v>370</v>
      </c>
    </row>
    <row r="431" spans="1:2" x14ac:dyDescent="0.35">
      <c r="A431">
        <v>371</v>
      </c>
    </row>
    <row r="432" spans="1:2" x14ac:dyDescent="0.35">
      <c r="A432">
        <v>372</v>
      </c>
    </row>
    <row r="433" spans="1:1" x14ac:dyDescent="0.35">
      <c r="A433">
        <v>373</v>
      </c>
    </row>
    <row r="434" spans="1:1" x14ac:dyDescent="0.35">
      <c r="A434">
        <v>374</v>
      </c>
    </row>
    <row r="435" spans="1:1" x14ac:dyDescent="0.35">
      <c r="A435">
        <v>375</v>
      </c>
    </row>
    <row r="436" spans="1:1" x14ac:dyDescent="0.35">
      <c r="A436">
        <v>376</v>
      </c>
    </row>
    <row r="437" spans="1:1" x14ac:dyDescent="0.35">
      <c r="A437">
        <v>377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816F4-BAE1-48CB-9681-F736172CFB6E}">
  <dimension ref="A1"/>
  <sheetViews>
    <sheetView workbookViewId="0">
      <selection activeCell="H30" sqref="H30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32836-E877-4132-8B9A-4A8DEB2175EE}">
  <sheetPr>
    <tabColor theme="8"/>
  </sheetPr>
  <dimension ref="A1:Q410"/>
  <sheetViews>
    <sheetView topLeftCell="A22" zoomScaleNormal="100" workbookViewId="0">
      <selection activeCell="F75" sqref="F75"/>
    </sheetView>
  </sheetViews>
  <sheetFormatPr defaultRowHeight="14.5" x14ac:dyDescent="0.35"/>
  <cols>
    <col min="1" max="1" width="12.26953125" bestFit="1" customWidth="1"/>
  </cols>
  <sheetData>
    <row r="1" spans="1:17" x14ac:dyDescent="0.35">
      <c r="A1" t="s">
        <v>49</v>
      </c>
      <c r="I1" t="s">
        <v>50</v>
      </c>
      <c r="N1" t="s">
        <v>51</v>
      </c>
    </row>
    <row r="2" spans="1:17" x14ac:dyDescent="0.35">
      <c r="A2" t="s">
        <v>52</v>
      </c>
      <c r="B2" t="s">
        <v>41</v>
      </c>
      <c r="C2" t="s">
        <v>43</v>
      </c>
      <c r="D2" t="s">
        <v>44</v>
      </c>
    </row>
    <row r="3" spans="1:17" x14ac:dyDescent="0.35">
      <c r="A3">
        <v>0</v>
      </c>
      <c r="B3">
        <v>0</v>
      </c>
      <c r="C3">
        <v>0</v>
      </c>
      <c r="D3">
        <f>SUM(B3:C3)</f>
        <v>0</v>
      </c>
      <c r="E3" s="3">
        <f>1-((1-D3)^(1/3))</f>
        <v>0</v>
      </c>
      <c r="I3" t="s">
        <v>0</v>
      </c>
      <c r="J3" t="s">
        <v>41</v>
      </c>
      <c r="K3" t="s">
        <v>43</v>
      </c>
      <c r="L3" t="s">
        <v>9</v>
      </c>
      <c r="N3" t="s">
        <v>0</v>
      </c>
      <c r="O3" t="s">
        <v>41</v>
      </c>
      <c r="P3" t="s">
        <v>43</v>
      </c>
      <c r="Q3" t="s">
        <v>9</v>
      </c>
    </row>
    <row r="4" spans="1:17" x14ac:dyDescent="0.35">
      <c r="A4">
        <v>15</v>
      </c>
      <c r="B4" s="4">
        <v>0.32800000000000001</v>
      </c>
      <c r="C4" s="4">
        <v>8.6499999999999994E-2</v>
      </c>
      <c r="D4">
        <f t="shared" ref="D4:D9" si="0">SUM(B4:C4)</f>
        <v>0.41449999999999998</v>
      </c>
      <c r="E4" s="3">
        <f t="shared" ref="E4:E9" si="1">1-((1-D4)^(1/3))</f>
        <v>0.16341713228331378</v>
      </c>
      <c r="I4">
        <v>0</v>
      </c>
      <c r="J4">
        <v>0</v>
      </c>
      <c r="K4">
        <v>0</v>
      </c>
      <c r="L4">
        <v>0</v>
      </c>
      <c r="N4">
        <v>0</v>
      </c>
      <c r="O4">
        <v>0</v>
      </c>
      <c r="P4">
        <v>0</v>
      </c>
      <c r="Q4">
        <v>0</v>
      </c>
    </row>
    <row r="5" spans="1:17" x14ac:dyDescent="0.35">
      <c r="A5">
        <v>30</v>
      </c>
      <c r="B5" s="1">
        <v>0.41</v>
      </c>
      <c r="C5" s="1">
        <v>0.09</v>
      </c>
      <c r="D5">
        <f t="shared" si="0"/>
        <v>0.5</v>
      </c>
      <c r="E5" s="3">
        <f t="shared" si="1"/>
        <v>0.20629947401590021</v>
      </c>
      <c r="I5">
        <v>7.5</v>
      </c>
      <c r="J5" s="4">
        <v>0.17100000000000001</v>
      </c>
      <c r="K5" s="4">
        <v>5.2999999999999999E-2</v>
      </c>
      <c r="L5" s="4">
        <f>SUM(J5:K5)</f>
        <v>0.224</v>
      </c>
      <c r="N5">
        <v>7.5</v>
      </c>
      <c r="O5" s="4">
        <v>0.20699999999999999</v>
      </c>
      <c r="P5" s="4">
        <v>5.6000000000000001E-2</v>
      </c>
      <c r="Q5" s="4">
        <f>SUM(O5:P5)</f>
        <v>0.26300000000000001</v>
      </c>
    </row>
    <row r="6" spans="1:17" x14ac:dyDescent="0.35">
      <c r="A6">
        <v>60</v>
      </c>
      <c r="B6" s="4">
        <v>0.59499999999999997</v>
      </c>
      <c r="C6" s="4">
        <v>9.5000000000000001E-2</v>
      </c>
      <c r="D6">
        <f t="shared" si="0"/>
        <v>0.69</v>
      </c>
      <c r="E6" s="3">
        <f t="shared" si="1"/>
        <v>0.32321005478929921</v>
      </c>
      <c r="I6">
        <v>15</v>
      </c>
      <c r="J6" s="4">
        <v>0.22950000000000001</v>
      </c>
      <c r="K6" s="4">
        <v>6.0999999999999999E-2</v>
      </c>
      <c r="L6" s="4">
        <f t="shared" ref="L6:L11" si="2">SUM(J6:K6)</f>
        <v>0.29049999999999998</v>
      </c>
      <c r="N6">
        <v>15</v>
      </c>
      <c r="O6" s="4">
        <v>0.28199999999999997</v>
      </c>
      <c r="P6" s="4">
        <v>6.8000000000000005E-2</v>
      </c>
      <c r="Q6" s="4">
        <f t="shared" ref="Q6:Q11" si="3">SUM(O6:P6)</f>
        <v>0.35</v>
      </c>
    </row>
    <row r="7" spans="1:17" x14ac:dyDescent="0.35">
      <c r="A7">
        <v>120</v>
      </c>
      <c r="B7" s="4">
        <v>0.78</v>
      </c>
      <c r="C7" s="4">
        <v>9.5000000000000001E-2</v>
      </c>
      <c r="D7">
        <f t="shared" si="0"/>
        <v>0.875</v>
      </c>
      <c r="E7" s="3">
        <f t="shared" si="1"/>
        <v>0.49999999999999989</v>
      </c>
      <c r="I7">
        <v>30</v>
      </c>
      <c r="J7" s="4">
        <v>0.30199999999999999</v>
      </c>
      <c r="K7" s="4">
        <v>6.2E-2</v>
      </c>
      <c r="L7" s="4">
        <f t="shared" si="2"/>
        <v>0.36399999999999999</v>
      </c>
      <c r="N7">
        <v>30</v>
      </c>
      <c r="O7" s="4">
        <v>0.38</v>
      </c>
      <c r="P7" s="4">
        <v>7.0999999999999994E-2</v>
      </c>
      <c r="Q7" s="4">
        <f t="shared" si="3"/>
        <v>0.45100000000000001</v>
      </c>
    </row>
    <row r="8" spans="1:17" x14ac:dyDescent="0.35">
      <c r="A8">
        <v>180</v>
      </c>
      <c r="B8" s="4">
        <v>0.89580000000000004</v>
      </c>
      <c r="C8" s="4">
        <v>0.10290000000000001</v>
      </c>
      <c r="D8">
        <f t="shared" si="0"/>
        <v>0.99870000000000003</v>
      </c>
      <c r="E8" s="3">
        <f t="shared" si="1"/>
        <v>0.89086071169389025</v>
      </c>
      <c r="I8">
        <v>60</v>
      </c>
      <c r="J8" s="4">
        <v>0.48899999999999999</v>
      </c>
      <c r="K8" s="1">
        <v>7.0000000000000007E-2</v>
      </c>
      <c r="L8" s="4">
        <f t="shared" si="2"/>
        <v>0.55899999999999994</v>
      </c>
      <c r="N8">
        <v>60</v>
      </c>
      <c r="O8" s="4">
        <v>0.56100000000000005</v>
      </c>
      <c r="P8" s="1">
        <v>7.4999999999999997E-2</v>
      </c>
      <c r="Q8" s="4">
        <f t="shared" si="3"/>
        <v>0.63600000000000001</v>
      </c>
    </row>
    <row r="9" spans="1:17" x14ac:dyDescent="0.35">
      <c r="D9">
        <f t="shared" si="0"/>
        <v>0</v>
      </c>
      <c r="E9" s="3">
        <f t="shared" si="1"/>
        <v>0</v>
      </c>
      <c r="I9">
        <v>90</v>
      </c>
      <c r="J9" s="4">
        <v>0.65800000000000003</v>
      </c>
      <c r="K9" s="4">
        <v>7.1999999999999995E-2</v>
      </c>
      <c r="L9" s="4">
        <f t="shared" si="2"/>
        <v>0.73</v>
      </c>
      <c r="N9">
        <v>90</v>
      </c>
      <c r="O9" s="4">
        <v>0.73499999999999999</v>
      </c>
      <c r="P9" s="4">
        <v>7.6999999999999999E-2</v>
      </c>
      <c r="Q9" s="4">
        <f t="shared" si="3"/>
        <v>0.81199999999999994</v>
      </c>
    </row>
    <row r="10" spans="1:17" x14ac:dyDescent="0.35">
      <c r="I10">
        <v>120</v>
      </c>
      <c r="J10" s="4">
        <v>0.80300000000000005</v>
      </c>
      <c r="K10" s="4">
        <v>7.0999999999999994E-2</v>
      </c>
      <c r="L10" s="4">
        <f t="shared" si="2"/>
        <v>0.874</v>
      </c>
      <c r="N10">
        <v>120</v>
      </c>
      <c r="O10" s="4">
        <v>0.84299999999999997</v>
      </c>
      <c r="P10" s="4">
        <v>7.8E-2</v>
      </c>
      <c r="Q10" s="4">
        <f t="shared" si="3"/>
        <v>0.92099999999999993</v>
      </c>
    </row>
    <row r="11" spans="1:17" x14ac:dyDescent="0.35">
      <c r="I11">
        <v>180</v>
      </c>
      <c r="J11" s="4">
        <v>0.90349999999999997</v>
      </c>
      <c r="K11" s="4">
        <v>7.7399999999999997E-2</v>
      </c>
      <c r="L11" s="4">
        <f t="shared" si="2"/>
        <v>0.98089999999999999</v>
      </c>
      <c r="N11">
        <v>180</v>
      </c>
      <c r="O11" s="4">
        <v>0.92810000000000004</v>
      </c>
      <c r="P11" s="4">
        <v>7.9000000000000001E-2</v>
      </c>
      <c r="Q11" s="4">
        <f t="shared" si="3"/>
        <v>1.0071000000000001</v>
      </c>
    </row>
    <row r="12" spans="1:17" x14ac:dyDescent="0.35">
      <c r="J12" s="4"/>
      <c r="K12" s="4"/>
      <c r="O12" s="4"/>
      <c r="P12" s="4"/>
      <c r="Q12" s="4"/>
    </row>
    <row r="13" spans="1:17" x14ac:dyDescent="0.35">
      <c r="A13" t="s">
        <v>53</v>
      </c>
      <c r="B13" t="s">
        <v>41</v>
      </c>
      <c r="C13" t="s">
        <v>15</v>
      </c>
      <c r="D13" t="s">
        <v>54</v>
      </c>
      <c r="E13" t="s">
        <v>10</v>
      </c>
      <c r="F13" t="s">
        <v>6</v>
      </c>
      <c r="G13" s="11" t="s">
        <v>10</v>
      </c>
      <c r="I13" t="s">
        <v>55</v>
      </c>
      <c r="J13" t="s">
        <v>56</v>
      </c>
      <c r="K13" t="s">
        <v>10</v>
      </c>
      <c r="L13" t="s">
        <v>6</v>
      </c>
    </row>
    <row r="14" spans="1:17" x14ac:dyDescent="0.35">
      <c r="A14" s="9">
        <v>0</v>
      </c>
      <c r="B14" s="10">
        <v>0</v>
      </c>
      <c r="C14" s="10">
        <v>0</v>
      </c>
      <c r="D14" s="10"/>
      <c r="E14" s="9"/>
      <c r="F14" s="9">
        <f>1-(1-D14)^(1/3)</f>
        <v>0</v>
      </c>
      <c r="G14" s="12">
        <v>0</v>
      </c>
    </row>
    <row r="15" spans="1:17" x14ac:dyDescent="0.35">
      <c r="A15" s="9">
        <v>7.5</v>
      </c>
      <c r="B15" s="10">
        <f>AVERAGE(O5,J5)</f>
        <v>0.189</v>
      </c>
      <c r="C15" s="10">
        <f>AVERAGE(P5,K5)</f>
        <v>5.45E-2</v>
      </c>
      <c r="D15" s="10">
        <f>AVERAGE(Q5,L5)</f>
        <v>0.24349999999999999</v>
      </c>
      <c r="E15" s="10">
        <f>_xlfn.STDEV.S(L5,Q5)</f>
        <v>2.7577164466275356E-2</v>
      </c>
      <c r="F15" s="9">
        <f>1-(1-D15)^(1/3)</f>
        <v>8.8822520092345703E-2</v>
      </c>
      <c r="G15" s="12">
        <v>1.1073269009702184E-2</v>
      </c>
    </row>
    <row r="16" spans="1:17" x14ac:dyDescent="0.35">
      <c r="A16" s="9">
        <v>15</v>
      </c>
      <c r="B16" s="10">
        <f t="shared" ref="B16:D18" si="4">AVERAGE(B4,J6,O6)</f>
        <v>0.27983333333333332</v>
      </c>
      <c r="C16" s="10">
        <f t="shared" si="4"/>
        <v>7.1833333333333332E-2</v>
      </c>
      <c r="D16" s="10">
        <f t="shared" si="4"/>
        <v>0.35166666666666663</v>
      </c>
      <c r="E16" s="10">
        <f>_xlfn.STDEV.S(D4,L6,Q6)</f>
        <v>6.2016798799464853E-2</v>
      </c>
      <c r="F16" s="9">
        <f t="shared" ref="F16:F20" si="5">1-(1-D16)^(1/3)</f>
        <v>0.13450190366517967</v>
      </c>
      <c r="G16" s="12">
        <v>2.7683907357999162E-2</v>
      </c>
      <c r="I16">
        <f>A16-$A$16</f>
        <v>0</v>
      </c>
      <c r="J16" s="1">
        <f>D16-$D$16</f>
        <v>0</v>
      </c>
      <c r="K16" s="1">
        <f>E16</f>
        <v>6.2016798799464853E-2</v>
      </c>
      <c r="L16">
        <f>1-(1-J16)^(1/3)</f>
        <v>0</v>
      </c>
    </row>
    <row r="17" spans="1:12" x14ac:dyDescent="0.35">
      <c r="A17">
        <v>30</v>
      </c>
      <c r="B17" s="2">
        <f t="shared" si="4"/>
        <v>0.36400000000000005</v>
      </c>
      <c r="C17" s="2">
        <f t="shared" si="4"/>
        <v>7.4333333333333321E-2</v>
      </c>
      <c r="D17" s="2">
        <f t="shared" si="4"/>
        <v>0.4383333333333333</v>
      </c>
      <c r="E17" s="2">
        <f>_xlfn.STDEV.S(D5,L7,Q7)</f>
        <v>6.8879121171319765E-2</v>
      </c>
      <c r="F17">
        <f t="shared" si="5"/>
        <v>0.17492603458790146</v>
      </c>
      <c r="G17" s="11">
        <v>3.3458519093072937E-2</v>
      </c>
      <c r="I17">
        <f t="shared" ref="I17:I21" si="6">A17-$A$16</f>
        <v>15</v>
      </c>
      <c r="J17" s="1">
        <f>D17-$D$16</f>
        <v>8.666666666666667E-2</v>
      </c>
      <c r="K17" s="1">
        <f>E17</f>
        <v>6.8879121171319765E-2</v>
      </c>
      <c r="L17">
        <f>1-(1-J17)^(1/3)</f>
        <v>2.9766119621834064E-2</v>
      </c>
    </row>
    <row r="18" spans="1:12" x14ac:dyDescent="0.35">
      <c r="A18">
        <v>60</v>
      </c>
      <c r="B18" s="2">
        <f t="shared" si="4"/>
        <v>0.54833333333333334</v>
      </c>
      <c r="C18" s="2">
        <f t="shared" si="4"/>
        <v>0.08</v>
      </c>
      <c r="D18" s="2">
        <f t="shared" si="4"/>
        <v>0.6283333333333333</v>
      </c>
      <c r="E18" s="2">
        <f>_xlfn.STDEV.S(D6,L8,Q8)</f>
        <v>6.5835653967537489E-2</v>
      </c>
      <c r="F18">
        <f t="shared" si="5"/>
        <v>0.28101824318869106</v>
      </c>
      <c r="G18" s="11">
        <v>4.2285800285250391E-2</v>
      </c>
      <c r="I18">
        <f t="shared" si="6"/>
        <v>45</v>
      </c>
      <c r="J18" s="1">
        <f t="shared" ref="J18:J20" si="7">D18-$D$16</f>
        <v>0.27666666666666667</v>
      </c>
      <c r="K18" s="1">
        <f t="shared" ref="K18:K20" si="8">E18</f>
        <v>6.5835653967537489E-2</v>
      </c>
      <c r="L18">
        <f t="shared" ref="L18:L21" si="9">1-(1-J18)^(1/3)</f>
        <v>0.10233803009251896</v>
      </c>
    </row>
    <row r="19" spans="1:12" x14ac:dyDescent="0.35">
      <c r="A19">
        <v>90</v>
      </c>
      <c r="B19" s="2">
        <f>AVERAGE(J9,O9)</f>
        <v>0.69650000000000001</v>
      </c>
      <c r="C19" s="2">
        <f>AVERAGE(K9,P9)</f>
        <v>7.4499999999999997E-2</v>
      </c>
      <c r="D19" s="2">
        <f>AVERAGE(L9,Q9)</f>
        <v>0.77099999999999991</v>
      </c>
      <c r="E19" s="2">
        <f>_xlfn.STDEV.S(L9,Q9)</f>
        <v>5.7982756057296872E-2</v>
      </c>
      <c r="F19">
        <f t="shared" si="5"/>
        <v>0.38819668273633778</v>
      </c>
      <c r="G19" s="11">
        <v>5.1947582293048224E-2</v>
      </c>
      <c r="I19">
        <f t="shared" si="6"/>
        <v>75</v>
      </c>
      <c r="J19" s="1">
        <f t="shared" si="7"/>
        <v>0.41933333333333328</v>
      </c>
      <c r="K19" s="1">
        <f t="shared" si="8"/>
        <v>5.7982756057296872E-2</v>
      </c>
      <c r="L19">
        <f t="shared" si="9"/>
        <v>0.16572550778065953</v>
      </c>
    </row>
    <row r="20" spans="1:12" x14ac:dyDescent="0.35">
      <c r="A20">
        <v>120</v>
      </c>
      <c r="B20" s="2">
        <f t="shared" ref="B20:D21" si="10">AVERAGE(B7,J10,O10)</f>
        <v>0.80866666666666676</v>
      </c>
      <c r="C20" s="2">
        <f t="shared" si="10"/>
        <v>8.1333333333333327E-2</v>
      </c>
      <c r="D20" s="2">
        <f t="shared" si="10"/>
        <v>0.89</v>
      </c>
      <c r="E20" s="2">
        <f>_xlfn.STDEV.S(D7,L10,Q10)</f>
        <v>2.6851443164195066E-2</v>
      </c>
      <c r="F20">
        <f t="shared" si="5"/>
        <v>0.52085801429372158</v>
      </c>
      <c r="G20" s="11">
        <v>4.1332573631282316E-2</v>
      </c>
      <c r="I20">
        <f t="shared" si="6"/>
        <v>105</v>
      </c>
      <c r="J20" s="1">
        <f t="shared" si="7"/>
        <v>0.53833333333333333</v>
      </c>
      <c r="K20" s="1">
        <f t="shared" si="8"/>
        <v>2.6851443164195066E-2</v>
      </c>
      <c r="L20">
        <f t="shared" si="9"/>
        <v>0.22712456093437827</v>
      </c>
    </row>
    <row r="21" spans="1:12" x14ac:dyDescent="0.35">
      <c r="A21">
        <v>180</v>
      </c>
      <c r="B21" s="2">
        <f t="shared" si="10"/>
        <v>0.90913333333333346</v>
      </c>
      <c r="C21" s="2">
        <f t="shared" si="10"/>
        <v>8.6433333333333348E-2</v>
      </c>
      <c r="D21" s="2">
        <f t="shared" si="10"/>
        <v>0.9955666666666666</v>
      </c>
      <c r="E21" s="2">
        <f>_xlfn.STDEV.S(D8,L11,Q11)</f>
        <v>1.3378091543016692E-2</v>
      </c>
      <c r="F21">
        <f>1-(1-D21)^(1/3)</f>
        <v>0.8357229878285366</v>
      </c>
      <c r="G21" s="11">
        <v>0.23344138148192251</v>
      </c>
      <c r="I21">
        <f t="shared" si="6"/>
        <v>165</v>
      </c>
      <c r="J21" s="1">
        <f>D21-$D$16</f>
        <v>0.64389999999999992</v>
      </c>
      <c r="K21" s="1">
        <f>E21</f>
        <v>1.3378091543016692E-2</v>
      </c>
      <c r="L21">
        <f t="shared" si="9"/>
        <v>0.29119953919115737</v>
      </c>
    </row>
    <row r="24" spans="1:12" x14ac:dyDescent="0.35">
      <c r="B24" t="s">
        <v>57</v>
      </c>
    </row>
    <row r="25" spans="1:12" x14ac:dyDescent="0.35">
      <c r="A25" t="s">
        <v>58</v>
      </c>
      <c r="B25">
        <v>1.0500000000000001E-2</v>
      </c>
    </row>
    <row r="26" spans="1:12" x14ac:dyDescent="0.35">
      <c r="A26" t="s">
        <v>59</v>
      </c>
      <c r="B26">
        <v>2.0999999999999999E-3</v>
      </c>
    </row>
    <row r="47" spans="1:4" x14ac:dyDescent="0.35">
      <c r="B47" t="s">
        <v>17</v>
      </c>
      <c r="D47" t="s">
        <v>18</v>
      </c>
    </row>
    <row r="48" spans="1:4" x14ac:dyDescent="0.35">
      <c r="A48" t="s">
        <v>20</v>
      </c>
      <c r="B48">
        <v>1.0500000000000001E-2</v>
      </c>
      <c r="D48">
        <v>2.0999999999999999E-3</v>
      </c>
    </row>
    <row r="49" spans="1:4" x14ac:dyDescent="0.35">
      <c r="A49" t="s">
        <v>21</v>
      </c>
      <c r="B49" t="s">
        <v>22</v>
      </c>
      <c r="C49" t="s">
        <v>0</v>
      </c>
      <c r="D49" t="s">
        <v>22</v>
      </c>
    </row>
    <row r="50" spans="1:4" x14ac:dyDescent="0.35">
      <c r="A50">
        <v>0</v>
      </c>
      <c r="B50" s="2">
        <f>(1-((1-($B$48*(A50)))^(3)))</f>
        <v>0</v>
      </c>
      <c r="C50">
        <v>15</v>
      </c>
      <c r="D50" s="2">
        <f>(1-((1-($D$48*(A50)))^(3)))+38%</f>
        <v>0.38</v>
      </c>
    </row>
    <row r="51" spans="1:4" x14ac:dyDescent="0.35">
      <c r="A51">
        <v>1</v>
      </c>
      <c r="B51" s="2">
        <f t="shared" ref="B51:B114" si="11">(1-((1-($B$48*(A51)))^(3)))</f>
        <v>3.1170407624999896E-2</v>
      </c>
      <c r="C51">
        <v>16</v>
      </c>
      <c r="D51" s="2">
        <f t="shared" ref="D51:D114" si="12">(1-((1-($D$48*(A51)))^(3)))+38%</f>
        <v>0.38628677926099997</v>
      </c>
    </row>
    <row r="52" spans="1:4" x14ac:dyDescent="0.35">
      <c r="A52">
        <v>2</v>
      </c>
      <c r="B52" s="2">
        <f t="shared" si="11"/>
        <v>6.1686261000000076E-2</v>
      </c>
      <c r="C52">
        <v>17</v>
      </c>
      <c r="D52" s="2">
        <f t="shared" si="12"/>
        <v>0.39254715408799989</v>
      </c>
    </row>
    <row r="53" spans="1:4" x14ac:dyDescent="0.35">
      <c r="A53">
        <v>3</v>
      </c>
      <c r="B53" s="2">
        <f t="shared" si="11"/>
        <v>9.1554505874999914E-2</v>
      </c>
      <c r="C53">
        <v>18</v>
      </c>
      <c r="D53" s="2">
        <f t="shared" si="12"/>
        <v>0.39878118004699992</v>
      </c>
    </row>
    <row r="54" spans="1:4" x14ac:dyDescent="0.35">
      <c r="A54">
        <v>4</v>
      </c>
      <c r="B54" s="2">
        <f t="shared" si="11"/>
        <v>0.12078208800000012</v>
      </c>
      <c r="C54">
        <v>19</v>
      </c>
      <c r="D54" s="2">
        <f t="shared" si="12"/>
        <v>0.40498891270399984</v>
      </c>
    </row>
    <row r="55" spans="1:4" x14ac:dyDescent="0.35">
      <c r="A55">
        <v>5</v>
      </c>
      <c r="B55" s="2">
        <f t="shared" si="11"/>
        <v>0.14937595312499996</v>
      </c>
      <c r="C55">
        <v>20</v>
      </c>
      <c r="D55" s="2">
        <f t="shared" si="12"/>
        <v>0.4111704076249999</v>
      </c>
    </row>
    <row r="56" spans="1:4" x14ac:dyDescent="0.35">
      <c r="A56">
        <v>6</v>
      </c>
      <c r="B56" s="2">
        <f t="shared" si="11"/>
        <v>0.17734304699999981</v>
      </c>
      <c r="C56">
        <v>21</v>
      </c>
      <c r="D56" s="2">
        <f t="shared" si="12"/>
        <v>0.4173257203759998</v>
      </c>
    </row>
    <row r="57" spans="1:4" x14ac:dyDescent="0.35">
      <c r="A57">
        <v>7</v>
      </c>
      <c r="B57" s="2">
        <f t="shared" si="11"/>
        <v>0.20469031537499993</v>
      </c>
      <c r="C57">
        <v>22</v>
      </c>
      <c r="D57" s="2">
        <f t="shared" si="12"/>
        <v>0.42345490652300011</v>
      </c>
    </row>
    <row r="58" spans="1:4" x14ac:dyDescent="0.35">
      <c r="A58">
        <v>8</v>
      </c>
      <c r="B58" s="2">
        <f t="shared" si="11"/>
        <v>0.23142470399999993</v>
      </c>
      <c r="C58">
        <v>23</v>
      </c>
      <c r="D58" s="2">
        <f t="shared" si="12"/>
        <v>0.42955802163200008</v>
      </c>
    </row>
    <row r="59" spans="1:4" x14ac:dyDescent="0.35">
      <c r="A59">
        <v>9</v>
      </c>
      <c r="B59" s="2">
        <f t="shared" si="11"/>
        <v>0.25755315862500006</v>
      </c>
      <c r="C59">
        <v>24</v>
      </c>
      <c r="D59" s="2">
        <f t="shared" si="12"/>
        <v>0.43563512126900006</v>
      </c>
    </row>
    <row r="60" spans="1:4" x14ac:dyDescent="0.35">
      <c r="A60">
        <v>10</v>
      </c>
      <c r="B60" s="2">
        <f t="shared" si="11"/>
        <v>0.28308262500000003</v>
      </c>
      <c r="C60">
        <v>25</v>
      </c>
      <c r="D60" s="2">
        <f t="shared" si="12"/>
        <v>0.44168626100000008</v>
      </c>
    </row>
    <row r="61" spans="1:4" x14ac:dyDescent="0.35">
      <c r="A61">
        <v>11</v>
      </c>
      <c r="B61" s="2">
        <f t="shared" si="11"/>
        <v>0.30802004887500012</v>
      </c>
      <c r="C61">
        <v>26</v>
      </c>
      <c r="D61" s="2">
        <f t="shared" si="12"/>
        <v>0.44771149639100005</v>
      </c>
    </row>
    <row r="62" spans="1:4" x14ac:dyDescent="0.35">
      <c r="A62">
        <v>12</v>
      </c>
      <c r="B62" s="2">
        <f t="shared" si="11"/>
        <v>0.33237237600000002</v>
      </c>
      <c r="C62">
        <v>27</v>
      </c>
      <c r="D62" s="2">
        <f t="shared" si="12"/>
        <v>0.453710883008</v>
      </c>
    </row>
    <row r="63" spans="1:4" x14ac:dyDescent="0.35">
      <c r="A63">
        <v>13</v>
      </c>
      <c r="B63" s="2">
        <f t="shared" si="11"/>
        <v>0.35614655212500013</v>
      </c>
      <c r="C63">
        <v>28</v>
      </c>
      <c r="D63" s="2">
        <f t="shared" si="12"/>
        <v>0.45968447641699994</v>
      </c>
    </row>
    <row r="64" spans="1:4" x14ac:dyDescent="0.35">
      <c r="A64">
        <v>14</v>
      </c>
      <c r="B64" s="2">
        <f t="shared" si="11"/>
        <v>0.37934952300000002</v>
      </c>
      <c r="C64">
        <v>29</v>
      </c>
      <c r="D64" s="2">
        <f t="shared" si="12"/>
        <v>0.46563233218399991</v>
      </c>
    </row>
    <row r="65" spans="1:4" x14ac:dyDescent="0.35">
      <c r="A65">
        <v>15</v>
      </c>
      <c r="B65" s="2">
        <f t="shared" si="11"/>
        <v>0.40198823437499986</v>
      </c>
      <c r="C65">
        <v>30</v>
      </c>
      <c r="D65" s="2">
        <f t="shared" si="12"/>
        <v>0.47155450587499992</v>
      </c>
    </row>
    <row r="66" spans="1:4" x14ac:dyDescent="0.35">
      <c r="A66">
        <v>16</v>
      </c>
      <c r="B66" s="2">
        <f t="shared" si="11"/>
        <v>0.42406963200000003</v>
      </c>
      <c r="C66">
        <v>31</v>
      </c>
      <c r="D66" s="2">
        <f t="shared" si="12"/>
        <v>0.47745105305599989</v>
      </c>
    </row>
    <row r="67" spans="1:4" x14ac:dyDescent="0.35">
      <c r="A67">
        <v>17</v>
      </c>
      <c r="B67" s="2">
        <f t="shared" si="11"/>
        <v>0.44560066162500001</v>
      </c>
      <c r="C67">
        <v>32</v>
      </c>
      <c r="D67" s="2">
        <f t="shared" si="12"/>
        <v>0.48332202929299983</v>
      </c>
    </row>
    <row r="68" spans="1:4" x14ac:dyDescent="0.35">
      <c r="A68">
        <v>18</v>
      </c>
      <c r="B68" s="2">
        <f t="shared" si="11"/>
        <v>0.46658826900000017</v>
      </c>
      <c r="C68">
        <v>33</v>
      </c>
      <c r="D68" s="2">
        <f t="shared" si="12"/>
        <v>0.48916749015200023</v>
      </c>
    </row>
    <row r="69" spans="1:4" x14ac:dyDescent="0.35">
      <c r="A69">
        <v>19</v>
      </c>
      <c r="B69" s="2">
        <f t="shared" si="11"/>
        <v>0.487039399875</v>
      </c>
      <c r="C69">
        <v>34</v>
      </c>
      <c r="D69" s="2">
        <f t="shared" si="12"/>
        <v>0.49498749119900021</v>
      </c>
    </row>
    <row r="70" spans="1:4" x14ac:dyDescent="0.35">
      <c r="A70">
        <v>20</v>
      </c>
      <c r="B70" s="2">
        <f t="shared" si="11"/>
        <v>0.50696099999999988</v>
      </c>
      <c r="C70">
        <v>35</v>
      </c>
      <c r="D70" s="2">
        <f t="shared" si="12"/>
        <v>0.50078208800000013</v>
      </c>
    </row>
    <row r="71" spans="1:4" x14ac:dyDescent="0.35">
      <c r="A71">
        <v>21</v>
      </c>
      <c r="B71" s="2">
        <f t="shared" si="11"/>
        <v>0.52636001512500008</v>
      </c>
      <c r="C71">
        <v>36</v>
      </c>
      <c r="D71" s="2">
        <f t="shared" si="12"/>
        <v>0.50655133612100012</v>
      </c>
    </row>
    <row r="72" spans="1:4" x14ac:dyDescent="0.35">
      <c r="A72">
        <v>22</v>
      </c>
      <c r="B72" s="2">
        <f t="shared" si="11"/>
        <v>0.54524339099999997</v>
      </c>
      <c r="C72">
        <v>37</v>
      </c>
      <c r="D72" s="2">
        <f t="shared" si="12"/>
        <v>0.5122952911280001</v>
      </c>
    </row>
    <row r="73" spans="1:4" x14ac:dyDescent="0.35">
      <c r="A73">
        <v>23</v>
      </c>
      <c r="B73" s="2">
        <f t="shared" si="11"/>
        <v>0.56361807337500003</v>
      </c>
      <c r="C73">
        <v>38</v>
      </c>
      <c r="D73" s="2">
        <f t="shared" si="12"/>
        <v>0.51801400858699997</v>
      </c>
    </row>
    <row r="74" spans="1:4" x14ac:dyDescent="0.35">
      <c r="A74">
        <v>24</v>
      </c>
      <c r="B74" s="2">
        <f t="shared" si="11"/>
        <v>0.58149100799999998</v>
      </c>
      <c r="C74">
        <v>39</v>
      </c>
      <c r="D74" s="2">
        <f t="shared" si="12"/>
        <v>0.523707544064</v>
      </c>
    </row>
    <row r="75" spans="1:4" x14ac:dyDescent="0.35">
      <c r="A75">
        <v>25</v>
      </c>
      <c r="B75" s="2">
        <f t="shared" si="11"/>
        <v>0.59886914062499996</v>
      </c>
      <c r="C75">
        <v>40</v>
      </c>
      <c r="D75" s="2">
        <f t="shared" si="12"/>
        <v>0.52937595312499997</v>
      </c>
    </row>
    <row r="76" spans="1:4" x14ac:dyDescent="0.35">
      <c r="A76">
        <v>26</v>
      </c>
      <c r="B76" s="2">
        <f t="shared" si="11"/>
        <v>0.61575941700000003</v>
      </c>
      <c r="C76">
        <v>41</v>
      </c>
      <c r="D76" s="2">
        <f t="shared" si="12"/>
        <v>0.5350192913359999</v>
      </c>
    </row>
    <row r="77" spans="1:4" x14ac:dyDescent="0.35">
      <c r="A77">
        <v>27</v>
      </c>
      <c r="B77" s="2">
        <f t="shared" si="11"/>
        <v>0.63216878287500022</v>
      </c>
      <c r="C77">
        <v>42</v>
      </c>
      <c r="D77" s="2">
        <f t="shared" si="12"/>
        <v>0.54063761426299994</v>
      </c>
    </row>
    <row r="78" spans="1:4" x14ac:dyDescent="0.35">
      <c r="A78">
        <v>28</v>
      </c>
      <c r="B78" s="2">
        <f t="shared" si="11"/>
        <v>0.64810418400000014</v>
      </c>
      <c r="C78">
        <v>43</v>
      </c>
      <c r="D78" s="2">
        <f t="shared" si="12"/>
        <v>0.54623097747199989</v>
      </c>
    </row>
    <row r="79" spans="1:4" x14ac:dyDescent="0.35">
      <c r="A79">
        <v>29</v>
      </c>
      <c r="B79" s="2">
        <f t="shared" si="11"/>
        <v>0.66357256612500004</v>
      </c>
      <c r="C79">
        <v>44</v>
      </c>
      <c r="D79" s="2">
        <f t="shared" si="12"/>
        <v>0.55179943652899988</v>
      </c>
    </row>
    <row r="80" spans="1:4" x14ac:dyDescent="0.35">
      <c r="A80">
        <v>30</v>
      </c>
      <c r="B80" s="2">
        <f t="shared" si="11"/>
        <v>0.67858087499999997</v>
      </c>
      <c r="C80">
        <v>45</v>
      </c>
      <c r="D80" s="2">
        <f t="shared" si="12"/>
        <v>0.55734304699999981</v>
      </c>
    </row>
    <row r="81" spans="1:4" x14ac:dyDescent="0.35">
      <c r="A81">
        <v>31</v>
      </c>
      <c r="B81" s="2">
        <f t="shared" si="11"/>
        <v>0.69313605637499998</v>
      </c>
      <c r="C81">
        <v>46</v>
      </c>
      <c r="D81" s="2">
        <f t="shared" si="12"/>
        <v>0.56286186445099984</v>
      </c>
    </row>
    <row r="82" spans="1:4" x14ac:dyDescent="0.35">
      <c r="A82">
        <v>32</v>
      </c>
      <c r="B82" s="2">
        <f t="shared" si="11"/>
        <v>0.70724505600000009</v>
      </c>
      <c r="C82">
        <v>47</v>
      </c>
      <c r="D82" s="2">
        <f t="shared" si="12"/>
        <v>0.56835594444800008</v>
      </c>
    </row>
    <row r="83" spans="1:4" x14ac:dyDescent="0.35">
      <c r="A83">
        <v>33</v>
      </c>
      <c r="B83" s="2">
        <f t="shared" si="11"/>
        <v>0.72091481962500004</v>
      </c>
      <c r="C83">
        <v>48</v>
      </c>
      <c r="D83" s="2">
        <f t="shared" si="12"/>
        <v>0.57382534255700013</v>
      </c>
    </row>
    <row r="84" spans="1:4" x14ac:dyDescent="0.35">
      <c r="A84">
        <v>34</v>
      </c>
      <c r="B84" s="2">
        <f t="shared" si="11"/>
        <v>0.73415229299999996</v>
      </c>
      <c r="C84">
        <v>49</v>
      </c>
      <c r="D84" s="2">
        <f t="shared" si="12"/>
        <v>0.57927011434400011</v>
      </c>
    </row>
    <row r="85" spans="1:4" x14ac:dyDescent="0.35">
      <c r="A85">
        <v>35</v>
      </c>
      <c r="B85" s="2">
        <f t="shared" si="11"/>
        <v>0.74696442187500001</v>
      </c>
      <c r="C85">
        <v>50</v>
      </c>
      <c r="D85" s="2">
        <f t="shared" si="12"/>
        <v>0.58469031537499994</v>
      </c>
    </row>
    <row r="86" spans="1:4" x14ac:dyDescent="0.35">
      <c r="A86">
        <v>36</v>
      </c>
      <c r="B86" s="2">
        <f t="shared" si="11"/>
        <v>0.75935815200000001</v>
      </c>
      <c r="C86">
        <v>51</v>
      </c>
      <c r="D86" s="2">
        <f t="shared" si="12"/>
        <v>0.59008600121600008</v>
      </c>
    </row>
    <row r="87" spans="1:4" x14ac:dyDescent="0.35">
      <c r="A87">
        <v>37</v>
      </c>
      <c r="B87" s="2">
        <f t="shared" si="11"/>
        <v>0.77134042912500012</v>
      </c>
      <c r="C87">
        <v>52</v>
      </c>
      <c r="D87" s="2">
        <f t="shared" si="12"/>
        <v>0.595457227433</v>
      </c>
    </row>
    <row r="88" spans="1:4" x14ac:dyDescent="0.35">
      <c r="A88">
        <v>38</v>
      </c>
      <c r="B88" s="2">
        <f t="shared" si="11"/>
        <v>0.78291819900000004</v>
      </c>
      <c r="C88">
        <v>53</v>
      </c>
      <c r="D88" s="2">
        <f t="shared" si="12"/>
        <v>0.60080404959199996</v>
      </c>
    </row>
    <row r="89" spans="1:4" x14ac:dyDescent="0.35">
      <c r="A89">
        <v>39</v>
      </c>
      <c r="B89" s="2">
        <f t="shared" si="11"/>
        <v>0.79409840737499993</v>
      </c>
      <c r="C89">
        <v>54</v>
      </c>
      <c r="D89" s="2">
        <f t="shared" si="12"/>
        <v>0.60612652325899996</v>
      </c>
    </row>
    <row r="90" spans="1:4" x14ac:dyDescent="0.35">
      <c r="A90">
        <v>40</v>
      </c>
      <c r="B90" s="2">
        <f t="shared" si="11"/>
        <v>0.80488800000000005</v>
      </c>
      <c r="C90">
        <v>55</v>
      </c>
      <c r="D90" s="2">
        <f t="shared" si="12"/>
        <v>0.61142470399999993</v>
      </c>
    </row>
    <row r="91" spans="1:4" x14ac:dyDescent="0.35">
      <c r="A91">
        <v>41</v>
      </c>
      <c r="B91" s="2">
        <f t="shared" si="11"/>
        <v>0.81529392262500011</v>
      </c>
      <c r="C91">
        <v>56</v>
      </c>
      <c r="D91" s="2">
        <f t="shared" si="12"/>
        <v>0.61669864738099989</v>
      </c>
    </row>
    <row r="92" spans="1:4" x14ac:dyDescent="0.35">
      <c r="A92">
        <v>42</v>
      </c>
      <c r="B92" s="2">
        <f t="shared" si="11"/>
        <v>0.82532312100000005</v>
      </c>
      <c r="C92">
        <v>57</v>
      </c>
      <c r="D92" s="2">
        <f t="shared" si="12"/>
        <v>0.62194840896800019</v>
      </c>
    </row>
    <row r="93" spans="1:4" x14ac:dyDescent="0.35">
      <c r="A93">
        <v>43</v>
      </c>
      <c r="B93" s="2">
        <f t="shared" si="11"/>
        <v>0.83498254087500001</v>
      </c>
      <c r="C93">
        <v>58</v>
      </c>
      <c r="D93" s="2">
        <f t="shared" si="12"/>
        <v>0.62717404432700008</v>
      </c>
    </row>
    <row r="94" spans="1:4" x14ac:dyDescent="0.35">
      <c r="A94">
        <v>44</v>
      </c>
      <c r="B94" s="2">
        <f t="shared" si="11"/>
        <v>0.84427912799999993</v>
      </c>
      <c r="C94">
        <v>59</v>
      </c>
      <c r="D94" s="2">
        <f t="shared" si="12"/>
        <v>0.63237560902400003</v>
      </c>
    </row>
    <row r="95" spans="1:4" x14ac:dyDescent="0.35">
      <c r="A95">
        <v>45</v>
      </c>
      <c r="B95" s="2">
        <f t="shared" si="11"/>
        <v>0.85321982812500008</v>
      </c>
      <c r="C95">
        <v>60</v>
      </c>
      <c r="D95" s="2">
        <f t="shared" si="12"/>
        <v>0.63755315862500006</v>
      </c>
    </row>
    <row r="96" spans="1:4" x14ac:dyDescent="0.35">
      <c r="A96">
        <v>46</v>
      </c>
      <c r="B96" s="2">
        <f t="shared" si="11"/>
        <v>0.86181158700000005</v>
      </c>
      <c r="C96">
        <v>61</v>
      </c>
      <c r="D96" s="2">
        <f t="shared" si="12"/>
        <v>0.64270674869600009</v>
      </c>
    </row>
    <row r="97" spans="1:4" x14ac:dyDescent="0.35">
      <c r="A97">
        <v>47</v>
      </c>
      <c r="B97" s="2">
        <f t="shared" si="11"/>
        <v>0.87006135037499999</v>
      </c>
      <c r="C97">
        <v>62</v>
      </c>
      <c r="D97" s="2">
        <f t="shared" si="12"/>
        <v>0.64783643480300002</v>
      </c>
    </row>
    <row r="98" spans="1:4" x14ac:dyDescent="0.35">
      <c r="A98">
        <v>48</v>
      </c>
      <c r="B98" s="2">
        <f t="shared" si="11"/>
        <v>0.87797606400000006</v>
      </c>
      <c r="C98">
        <v>63</v>
      </c>
      <c r="D98" s="2">
        <f t="shared" si="12"/>
        <v>0.65294227251199999</v>
      </c>
    </row>
    <row r="99" spans="1:4" x14ac:dyDescent="0.35">
      <c r="A99">
        <v>49</v>
      </c>
      <c r="B99" s="2">
        <f t="shared" si="11"/>
        <v>0.88556267362500007</v>
      </c>
      <c r="C99">
        <v>64</v>
      </c>
      <c r="D99" s="2">
        <f t="shared" si="12"/>
        <v>0.65802431738900002</v>
      </c>
    </row>
    <row r="100" spans="1:4" x14ac:dyDescent="0.35">
      <c r="A100">
        <v>50</v>
      </c>
      <c r="B100" s="2">
        <f t="shared" si="11"/>
        <v>0.89282812499999997</v>
      </c>
      <c r="C100">
        <v>65</v>
      </c>
      <c r="D100" s="2">
        <f t="shared" si="12"/>
        <v>0.66308262500000004</v>
      </c>
    </row>
    <row r="101" spans="1:4" x14ac:dyDescent="0.35">
      <c r="A101">
        <v>51</v>
      </c>
      <c r="B101" s="2">
        <f t="shared" si="11"/>
        <v>0.89977936387500002</v>
      </c>
      <c r="C101">
        <v>66</v>
      </c>
      <c r="D101" s="2">
        <f t="shared" si="12"/>
        <v>0.66811725091099994</v>
      </c>
    </row>
    <row r="102" spans="1:4" x14ac:dyDescent="0.35">
      <c r="A102">
        <v>52</v>
      </c>
      <c r="B102" s="2">
        <f t="shared" si="11"/>
        <v>0.90642333600000002</v>
      </c>
      <c r="C102">
        <v>67</v>
      </c>
      <c r="D102" s="2">
        <f t="shared" si="12"/>
        <v>0.67312825068799986</v>
      </c>
    </row>
    <row r="103" spans="1:4" x14ac:dyDescent="0.35">
      <c r="A103">
        <v>53</v>
      </c>
      <c r="B103" s="2">
        <f t="shared" si="11"/>
        <v>0.91276698712500004</v>
      </c>
      <c r="C103">
        <v>68</v>
      </c>
      <c r="D103" s="2">
        <f t="shared" si="12"/>
        <v>0.67811567989699995</v>
      </c>
    </row>
    <row r="104" spans="1:4" x14ac:dyDescent="0.35">
      <c r="A104">
        <v>54</v>
      </c>
      <c r="B104" s="2">
        <f t="shared" si="11"/>
        <v>0.918817263</v>
      </c>
      <c r="C104">
        <v>69</v>
      </c>
      <c r="D104" s="2">
        <f t="shared" si="12"/>
        <v>0.68307959410399988</v>
      </c>
    </row>
    <row r="105" spans="1:4" x14ac:dyDescent="0.35">
      <c r="A105">
        <v>55</v>
      </c>
      <c r="B105" s="2">
        <f t="shared" si="11"/>
        <v>0.92458110937500004</v>
      </c>
      <c r="C105">
        <v>70</v>
      </c>
      <c r="D105" s="2">
        <f t="shared" si="12"/>
        <v>0.6880200488749999</v>
      </c>
    </row>
    <row r="106" spans="1:4" x14ac:dyDescent="0.35">
      <c r="A106">
        <v>56</v>
      </c>
      <c r="B106" s="2">
        <f t="shared" si="11"/>
        <v>0.930065472</v>
      </c>
      <c r="C106">
        <v>71</v>
      </c>
      <c r="D106" s="2">
        <f t="shared" si="12"/>
        <v>0.69293709977600004</v>
      </c>
    </row>
    <row r="107" spans="1:4" x14ac:dyDescent="0.35">
      <c r="A107">
        <v>57</v>
      </c>
      <c r="B107" s="2">
        <f t="shared" si="11"/>
        <v>0.93527729662500003</v>
      </c>
      <c r="C107">
        <v>72</v>
      </c>
      <c r="D107" s="2">
        <f t="shared" si="12"/>
        <v>0.6978308023730001</v>
      </c>
    </row>
    <row r="108" spans="1:4" x14ac:dyDescent="0.35">
      <c r="A108">
        <v>58</v>
      </c>
      <c r="B108" s="2">
        <f t="shared" si="11"/>
        <v>0.94022352899999995</v>
      </c>
      <c r="C108">
        <v>73</v>
      </c>
      <c r="D108" s="2">
        <f t="shared" si="12"/>
        <v>0.70270121223199999</v>
      </c>
    </row>
    <row r="109" spans="1:4" x14ac:dyDescent="0.35">
      <c r="A109">
        <v>59</v>
      </c>
      <c r="B109" s="2">
        <f t="shared" si="11"/>
        <v>0.94491111487500001</v>
      </c>
      <c r="C109">
        <v>74</v>
      </c>
      <c r="D109" s="2">
        <f t="shared" si="12"/>
        <v>0.70754838491900007</v>
      </c>
    </row>
    <row r="110" spans="1:4" x14ac:dyDescent="0.35">
      <c r="A110">
        <v>60</v>
      </c>
      <c r="B110" s="2">
        <f t="shared" si="11"/>
        <v>0.94934700000000005</v>
      </c>
      <c r="C110">
        <v>75</v>
      </c>
      <c r="D110" s="2">
        <f t="shared" si="12"/>
        <v>0.71237237600000003</v>
      </c>
    </row>
    <row r="111" spans="1:4" x14ac:dyDescent="0.35">
      <c r="A111">
        <v>61</v>
      </c>
      <c r="B111" s="2">
        <f t="shared" si="11"/>
        <v>0.95353813012499999</v>
      </c>
      <c r="C111">
        <v>76</v>
      </c>
      <c r="D111" s="2">
        <f t="shared" si="12"/>
        <v>0.717173241041</v>
      </c>
    </row>
    <row r="112" spans="1:4" x14ac:dyDescent="0.35">
      <c r="A112">
        <v>62</v>
      </c>
      <c r="B112" s="2">
        <f t="shared" si="11"/>
        <v>0.95749145099999999</v>
      </c>
      <c r="C112">
        <v>77</v>
      </c>
      <c r="D112" s="2">
        <f t="shared" si="12"/>
        <v>0.721951035608</v>
      </c>
    </row>
    <row r="113" spans="1:4" x14ac:dyDescent="0.35">
      <c r="A113">
        <v>63</v>
      </c>
      <c r="B113" s="2">
        <f t="shared" si="11"/>
        <v>0.96121390837499998</v>
      </c>
      <c r="C113">
        <v>78</v>
      </c>
      <c r="D113" s="2">
        <f t="shared" si="12"/>
        <v>0.72670581526699995</v>
      </c>
    </row>
    <row r="114" spans="1:4" x14ac:dyDescent="0.35">
      <c r="A114">
        <v>64</v>
      </c>
      <c r="B114" s="2">
        <f t="shared" si="11"/>
        <v>0.964712448</v>
      </c>
      <c r="C114">
        <v>79</v>
      </c>
      <c r="D114" s="2">
        <f t="shared" si="12"/>
        <v>0.73143763558399999</v>
      </c>
    </row>
    <row r="115" spans="1:4" x14ac:dyDescent="0.35">
      <c r="A115">
        <v>65</v>
      </c>
      <c r="B115" s="2">
        <f t="shared" ref="B115:B178" si="13">(1-((1-($B$48*(A115)))^(3)))</f>
        <v>0.96799401562499998</v>
      </c>
      <c r="C115">
        <v>80</v>
      </c>
      <c r="D115" s="2">
        <f t="shared" ref="D115:D178" si="14">(1-((1-($D$48*(A115)))^(3)))+38%</f>
        <v>0.73614655212499991</v>
      </c>
    </row>
    <row r="116" spans="1:4" x14ac:dyDescent="0.35">
      <c r="A116">
        <v>66</v>
      </c>
      <c r="B116" s="2">
        <f t="shared" si="13"/>
        <v>0.97106555699999997</v>
      </c>
      <c r="C116">
        <v>81</v>
      </c>
      <c r="D116" s="2">
        <f t="shared" si="14"/>
        <v>0.74083262045600018</v>
      </c>
    </row>
    <row r="117" spans="1:4" x14ac:dyDescent="0.35">
      <c r="A117">
        <v>67</v>
      </c>
      <c r="B117" s="2">
        <f t="shared" si="13"/>
        <v>0.973934017875</v>
      </c>
      <c r="C117">
        <v>82</v>
      </c>
      <c r="D117" s="2">
        <f t="shared" si="14"/>
        <v>0.74549589614300005</v>
      </c>
    </row>
    <row r="118" spans="1:4" x14ac:dyDescent="0.35">
      <c r="A118">
        <v>68</v>
      </c>
      <c r="B118" s="2">
        <f t="shared" si="13"/>
        <v>0.97660634400000002</v>
      </c>
      <c r="C118">
        <v>83</v>
      </c>
      <c r="D118" s="2">
        <f t="shared" si="14"/>
        <v>0.75013643475200009</v>
      </c>
    </row>
    <row r="119" spans="1:4" x14ac:dyDescent="0.35">
      <c r="A119">
        <v>69</v>
      </c>
      <c r="B119" s="2">
        <f t="shared" si="13"/>
        <v>0.97908948112500005</v>
      </c>
      <c r="C119">
        <v>84</v>
      </c>
      <c r="D119" s="2">
        <f t="shared" si="14"/>
        <v>0.75475429184900011</v>
      </c>
    </row>
    <row r="120" spans="1:4" x14ac:dyDescent="0.35">
      <c r="A120">
        <v>70</v>
      </c>
      <c r="B120" s="2">
        <f t="shared" si="13"/>
        <v>0.98139037500000004</v>
      </c>
      <c r="C120">
        <v>85</v>
      </c>
      <c r="D120" s="2">
        <f t="shared" si="14"/>
        <v>0.75934952300000003</v>
      </c>
    </row>
    <row r="121" spans="1:4" x14ac:dyDescent="0.35">
      <c r="A121">
        <v>71</v>
      </c>
      <c r="B121" s="2">
        <f t="shared" si="13"/>
        <v>0.98351597137500002</v>
      </c>
      <c r="C121">
        <v>86</v>
      </c>
      <c r="D121" s="2">
        <f t="shared" si="14"/>
        <v>0.76392218377099996</v>
      </c>
    </row>
    <row r="122" spans="1:4" x14ac:dyDescent="0.35">
      <c r="A122">
        <v>72</v>
      </c>
      <c r="B122" s="2">
        <f t="shared" si="13"/>
        <v>0.98547321600000004</v>
      </c>
      <c r="C122">
        <v>87</v>
      </c>
      <c r="D122" s="2">
        <f t="shared" si="14"/>
        <v>0.76847232972799995</v>
      </c>
    </row>
    <row r="123" spans="1:4" x14ac:dyDescent="0.35">
      <c r="A123">
        <v>73</v>
      </c>
      <c r="B123" s="2">
        <f t="shared" si="13"/>
        <v>0.98726905462500003</v>
      </c>
      <c r="C123">
        <v>88</v>
      </c>
      <c r="D123" s="2">
        <f t="shared" si="14"/>
        <v>0.773000016437</v>
      </c>
    </row>
    <row r="124" spans="1:4" x14ac:dyDescent="0.35">
      <c r="A124">
        <v>74</v>
      </c>
      <c r="B124" s="2">
        <f t="shared" si="13"/>
        <v>0.98891043300000003</v>
      </c>
      <c r="C124">
        <v>89</v>
      </c>
      <c r="D124" s="2">
        <f t="shared" si="14"/>
        <v>0.77750529946399993</v>
      </c>
    </row>
    <row r="125" spans="1:4" x14ac:dyDescent="0.35">
      <c r="A125">
        <v>75</v>
      </c>
      <c r="B125" s="2">
        <f t="shared" si="13"/>
        <v>0.99040429687499998</v>
      </c>
      <c r="C125">
        <v>90</v>
      </c>
      <c r="D125" s="2">
        <f t="shared" si="14"/>
        <v>0.78198823437499987</v>
      </c>
    </row>
    <row r="126" spans="1:4" x14ac:dyDescent="0.35">
      <c r="A126">
        <v>76</v>
      </c>
      <c r="B126" s="2">
        <f t="shared" si="13"/>
        <v>0.99175759200000002</v>
      </c>
      <c r="C126">
        <v>91</v>
      </c>
      <c r="D126" s="2">
        <f t="shared" si="14"/>
        <v>0.78644887673599995</v>
      </c>
    </row>
    <row r="127" spans="1:4" x14ac:dyDescent="0.35">
      <c r="A127">
        <v>77</v>
      </c>
      <c r="B127" s="2">
        <f t="shared" si="13"/>
        <v>0.99297726412499998</v>
      </c>
      <c r="C127">
        <v>92</v>
      </c>
      <c r="D127" s="2">
        <f t="shared" si="14"/>
        <v>0.79088728211299986</v>
      </c>
    </row>
    <row r="128" spans="1:4" x14ac:dyDescent="0.35">
      <c r="A128">
        <v>78</v>
      </c>
      <c r="B128" s="2">
        <f t="shared" si="13"/>
        <v>0.99407025900000001</v>
      </c>
      <c r="C128">
        <v>93</v>
      </c>
      <c r="D128" s="2">
        <f t="shared" si="14"/>
        <v>0.79530350607199984</v>
      </c>
    </row>
    <row r="129" spans="1:4" x14ac:dyDescent="0.35">
      <c r="A129">
        <v>79</v>
      </c>
      <c r="B129" s="2">
        <f t="shared" si="13"/>
        <v>0.99504352237500004</v>
      </c>
      <c r="C129">
        <v>94</v>
      </c>
      <c r="D129" s="2">
        <f t="shared" si="14"/>
        <v>0.79969760417899982</v>
      </c>
    </row>
    <row r="130" spans="1:4" x14ac:dyDescent="0.35">
      <c r="A130">
        <v>80</v>
      </c>
      <c r="B130" s="2">
        <f t="shared" si="13"/>
        <v>0.99590400000000001</v>
      </c>
      <c r="C130">
        <v>95</v>
      </c>
      <c r="D130" s="2">
        <f t="shared" si="14"/>
        <v>0.80406963199999981</v>
      </c>
    </row>
    <row r="131" spans="1:4" x14ac:dyDescent="0.35">
      <c r="A131">
        <v>81</v>
      </c>
      <c r="B131" s="2">
        <f t="shared" si="13"/>
        <v>0.99665863762499995</v>
      </c>
      <c r="C131">
        <v>96</v>
      </c>
      <c r="D131" s="2">
        <f t="shared" si="14"/>
        <v>0.80841964510100006</v>
      </c>
    </row>
    <row r="132" spans="1:4" x14ac:dyDescent="0.35">
      <c r="A132">
        <v>82</v>
      </c>
      <c r="B132" s="2">
        <f t="shared" si="13"/>
        <v>0.99731438100000003</v>
      </c>
      <c r="C132">
        <v>97</v>
      </c>
      <c r="D132" s="2">
        <f t="shared" si="14"/>
        <v>0.81274769904800004</v>
      </c>
    </row>
    <row r="133" spans="1:4" x14ac:dyDescent="0.35">
      <c r="A133">
        <v>83</v>
      </c>
      <c r="B133" s="2">
        <f t="shared" si="13"/>
        <v>0.99787817587500005</v>
      </c>
      <c r="C133">
        <v>98</v>
      </c>
      <c r="D133" s="2">
        <f t="shared" si="14"/>
        <v>0.8170538494070001</v>
      </c>
    </row>
    <row r="134" spans="1:4" x14ac:dyDescent="0.35">
      <c r="A134">
        <v>84</v>
      </c>
      <c r="B134" s="2">
        <f t="shared" si="13"/>
        <v>0.99835696799999996</v>
      </c>
      <c r="C134">
        <v>99</v>
      </c>
      <c r="D134" s="2">
        <f t="shared" si="14"/>
        <v>0.82133815174400004</v>
      </c>
    </row>
    <row r="135" spans="1:4" x14ac:dyDescent="0.35">
      <c r="A135">
        <v>85</v>
      </c>
      <c r="B135" s="2">
        <f t="shared" si="13"/>
        <v>0.99875770312500001</v>
      </c>
      <c r="C135">
        <v>100</v>
      </c>
      <c r="D135" s="2">
        <f t="shared" si="14"/>
        <v>0.82560066162500001</v>
      </c>
    </row>
    <row r="136" spans="1:4" x14ac:dyDescent="0.35">
      <c r="A136">
        <v>86</v>
      </c>
      <c r="B136" s="2">
        <f t="shared" si="13"/>
        <v>0.99908732700000003</v>
      </c>
      <c r="C136">
        <v>101</v>
      </c>
      <c r="D136" s="2">
        <f t="shared" si="14"/>
        <v>0.82984143461599991</v>
      </c>
    </row>
    <row r="137" spans="1:4" x14ac:dyDescent="0.35">
      <c r="A137">
        <v>87</v>
      </c>
      <c r="B137" s="2">
        <f t="shared" si="13"/>
        <v>0.99935278537500005</v>
      </c>
      <c r="C137">
        <v>102</v>
      </c>
      <c r="D137" s="2">
        <f t="shared" si="14"/>
        <v>0.83406052628299998</v>
      </c>
    </row>
    <row r="138" spans="1:4" x14ac:dyDescent="0.35">
      <c r="A138">
        <v>88</v>
      </c>
      <c r="B138" s="2">
        <f t="shared" si="13"/>
        <v>0.99956102400000002</v>
      </c>
      <c r="C138">
        <v>103</v>
      </c>
      <c r="D138" s="2">
        <f t="shared" si="14"/>
        <v>0.83825799219199992</v>
      </c>
    </row>
    <row r="139" spans="1:4" x14ac:dyDescent="0.35">
      <c r="A139">
        <v>89</v>
      </c>
      <c r="B139" s="2">
        <f t="shared" si="13"/>
        <v>0.99971898862499997</v>
      </c>
      <c r="C139">
        <v>104</v>
      </c>
      <c r="D139" s="2">
        <f t="shared" si="14"/>
        <v>0.84243388790899987</v>
      </c>
    </row>
    <row r="140" spans="1:4" x14ac:dyDescent="0.35">
      <c r="A140">
        <v>90</v>
      </c>
      <c r="B140" s="2">
        <f t="shared" si="13"/>
        <v>0.99983362499999995</v>
      </c>
      <c r="C140">
        <v>105</v>
      </c>
      <c r="D140" s="2">
        <f t="shared" si="14"/>
        <v>0.84658826900000017</v>
      </c>
    </row>
    <row r="141" spans="1:4" x14ac:dyDescent="0.35">
      <c r="A141">
        <v>91</v>
      </c>
      <c r="B141" s="2">
        <f t="shared" si="13"/>
        <v>0.99991187887499999</v>
      </c>
      <c r="C141">
        <v>106</v>
      </c>
      <c r="D141" s="2">
        <f t="shared" si="14"/>
        <v>0.85072119103100008</v>
      </c>
    </row>
    <row r="142" spans="1:4" x14ac:dyDescent="0.35">
      <c r="A142">
        <v>92</v>
      </c>
      <c r="B142" s="2">
        <f t="shared" si="13"/>
        <v>0.99996069600000004</v>
      </c>
      <c r="C142">
        <v>107</v>
      </c>
      <c r="D142" s="2">
        <f t="shared" si="14"/>
        <v>0.85483270956800006</v>
      </c>
    </row>
    <row r="143" spans="1:4" x14ac:dyDescent="0.35">
      <c r="A143">
        <v>93</v>
      </c>
      <c r="B143" s="2">
        <f t="shared" si="13"/>
        <v>0.99998702212500001</v>
      </c>
      <c r="C143">
        <v>108</v>
      </c>
      <c r="D143" s="2">
        <f t="shared" si="14"/>
        <v>0.85892288017700003</v>
      </c>
    </row>
    <row r="144" spans="1:4" x14ac:dyDescent="0.35">
      <c r="A144">
        <v>94</v>
      </c>
      <c r="B144" s="2">
        <f t="shared" si="13"/>
        <v>0.99999780299999996</v>
      </c>
      <c r="C144">
        <v>109</v>
      </c>
      <c r="D144" s="2">
        <f t="shared" si="14"/>
        <v>0.86299175842400011</v>
      </c>
    </row>
    <row r="145" spans="1:4" x14ac:dyDescent="0.35">
      <c r="A145">
        <v>95</v>
      </c>
      <c r="B145" s="2">
        <f t="shared" si="13"/>
        <v>0.99999998437500004</v>
      </c>
      <c r="C145">
        <v>110</v>
      </c>
      <c r="D145" s="2">
        <f t="shared" si="14"/>
        <v>0.86703939987500001</v>
      </c>
    </row>
    <row r="146" spans="1:4" x14ac:dyDescent="0.35">
      <c r="A146">
        <v>96</v>
      </c>
      <c r="B146" s="2">
        <f t="shared" si="13"/>
        <v>1.000000512</v>
      </c>
      <c r="C146">
        <v>111</v>
      </c>
      <c r="D146" s="2">
        <f t="shared" si="14"/>
        <v>0.87106586009600007</v>
      </c>
    </row>
    <row r="147" spans="1:4" x14ac:dyDescent="0.35">
      <c r="A147">
        <v>97</v>
      </c>
      <c r="B147" s="2">
        <f t="shared" si="13"/>
        <v>1.0000063316250001</v>
      </c>
      <c r="C147">
        <v>112</v>
      </c>
      <c r="D147" s="2">
        <f t="shared" si="14"/>
        <v>0.87507119465299998</v>
      </c>
    </row>
    <row r="148" spans="1:4" x14ac:dyDescent="0.35">
      <c r="A148">
        <v>98</v>
      </c>
      <c r="B148" s="2">
        <f t="shared" si="13"/>
        <v>1.000024389</v>
      </c>
      <c r="C148">
        <v>113</v>
      </c>
      <c r="D148" s="2">
        <f t="shared" si="14"/>
        <v>0.879055459112</v>
      </c>
    </row>
    <row r="149" spans="1:4" x14ac:dyDescent="0.35">
      <c r="A149">
        <v>99</v>
      </c>
      <c r="B149" s="2">
        <f t="shared" si="13"/>
        <v>1.000061629875</v>
      </c>
      <c r="C149">
        <v>114</v>
      </c>
      <c r="D149" s="2">
        <f t="shared" si="14"/>
        <v>0.88301870903899993</v>
      </c>
    </row>
    <row r="150" spans="1:4" x14ac:dyDescent="0.35">
      <c r="A150">
        <v>100</v>
      </c>
      <c r="B150" s="2">
        <f t="shared" si="13"/>
        <v>1.0001249999999999</v>
      </c>
      <c r="C150">
        <v>115</v>
      </c>
      <c r="D150" s="2">
        <f t="shared" si="14"/>
        <v>0.88696099999999989</v>
      </c>
    </row>
    <row r="151" spans="1:4" x14ac:dyDescent="0.35">
      <c r="A151">
        <v>101</v>
      </c>
      <c r="B151" s="2">
        <f t="shared" si="13"/>
        <v>1.000221445125</v>
      </c>
      <c r="C151">
        <v>116</v>
      </c>
      <c r="D151" s="2">
        <f t="shared" si="14"/>
        <v>0.8908823875609998</v>
      </c>
    </row>
    <row r="152" spans="1:4" x14ac:dyDescent="0.35">
      <c r="A152">
        <v>102</v>
      </c>
      <c r="B152" s="2">
        <f t="shared" si="13"/>
        <v>1.000357911</v>
      </c>
      <c r="C152">
        <v>117</v>
      </c>
      <c r="D152" s="2">
        <f t="shared" si="14"/>
        <v>0.89478292728799991</v>
      </c>
    </row>
    <row r="153" spans="1:4" x14ac:dyDescent="0.35">
      <c r="A153">
        <v>103</v>
      </c>
      <c r="B153" s="2">
        <f t="shared" si="13"/>
        <v>1.0005413433749999</v>
      </c>
      <c r="C153">
        <v>118</v>
      </c>
      <c r="D153" s="2">
        <f t="shared" si="14"/>
        <v>0.8986626747469999</v>
      </c>
    </row>
    <row r="154" spans="1:4" x14ac:dyDescent="0.35">
      <c r="A154">
        <v>104</v>
      </c>
      <c r="B154" s="2">
        <f t="shared" si="13"/>
        <v>1.000778688</v>
      </c>
      <c r="C154">
        <v>119</v>
      </c>
      <c r="D154" s="2">
        <f t="shared" si="14"/>
        <v>0.90252168550399992</v>
      </c>
    </row>
    <row r="155" spans="1:4" x14ac:dyDescent="0.35">
      <c r="A155">
        <v>105</v>
      </c>
      <c r="B155" s="2">
        <f t="shared" si="13"/>
        <v>1.001076890625</v>
      </c>
      <c r="C155">
        <v>120</v>
      </c>
      <c r="D155" s="2">
        <f t="shared" si="14"/>
        <v>0.90636001512499986</v>
      </c>
    </row>
    <row r="156" spans="1:4" x14ac:dyDescent="0.35">
      <c r="A156">
        <v>106</v>
      </c>
      <c r="B156" s="2">
        <f t="shared" si="13"/>
        <v>1.001442897</v>
      </c>
      <c r="C156">
        <v>121</v>
      </c>
      <c r="D156" s="2">
        <f t="shared" si="14"/>
        <v>0.91017771917599999</v>
      </c>
    </row>
    <row r="157" spans="1:4" x14ac:dyDescent="0.35">
      <c r="A157">
        <v>107</v>
      </c>
      <c r="B157" s="2">
        <f t="shared" si="13"/>
        <v>1.0018836528749999</v>
      </c>
      <c r="C157">
        <v>122</v>
      </c>
      <c r="D157" s="2">
        <f t="shared" si="14"/>
        <v>0.91397485322299998</v>
      </c>
    </row>
    <row r="158" spans="1:4" x14ac:dyDescent="0.35">
      <c r="A158">
        <v>108</v>
      </c>
      <c r="B158" s="2">
        <f t="shared" si="13"/>
        <v>1.0024061040000001</v>
      </c>
      <c r="C158">
        <v>123</v>
      </c>
      <c r="D158" s="2">
        <f t="shared" si="14"/>
        <v>0.91775147283200009</v>
      </c>
    </row>
    <row r="159" spans="1:4" x14ac:dyDescent="0.35">
      <c r="A159">
        <v>109</v>
      </c>
      <c r="B159" s="2">
        <f t="shared" si="13"/>
        <v>1.0030171961250001</v>
      </c>
      <c r="C159">
        <v>124</v>
      </c>
      <c r="D159" s="2">
        <f t="shared" si="14"/>
        <v>0.9215076335689999</v>
      </c>
    </row>
    <row r="160" spans="1:4" x14ac:dyDescent="0.35">
      <c r="A160">
        <v>110</v>
      </c>
      <c r="B160" s="2">
        <f t="shared" si="13"/>
        <v>1.0037238749999999</v>
      </c>
      <c r="C160">
        <v>125</v>
      </c>
      <c r="D160" s="2">
        <f t="shared" si="14"/>
        <v>0.92524339099999997</v>
      </c>
    </row>
    <row r="161" spans="1:4" x14ac:dyDescent="0.35">
      <c r="A161">
        <v>111</v>
      </c>
      <c r="B161" s="2">
        <f t="shared" si="13"/>
        <v>1.0045330863749999</v>
      </c>
      <c r="C161">
        <v>126</v>
      </c>
      <c r="D161" s="2">
        <f t="shared" si="14"/>
        <v>0.92895880069100001</v>
      </c>
    </row>
    <row r="162" spans="1:4" x14ac:dyDescent="0.35">
      <c r="A162">
        <v>112</v>
      </c>
      <c r="B162" s="2">
        <f t="shared" si="13"/>
        <v>1.0054517759999999</v>
      </c>
      <c r="C162">
        <v>127</v>
      </c>
      <c r="D162" s="2">
        <f t="shared" si="14"/>
        <v>0.93265391820799992</v>
      </c>
    </row>
    <row r="163" spans="1:4" x14ac:dyDescent="0.35">
      <c r="A163">
        <v>113</v>
      </c>
      <c r="B163" s="2">
        <f t="shared" si="13"/>
        <v>1.0064868896250001</v>
      </c>
      <c r="C163">
        <v>128</v>
      </c>
      <c r="D163" s="2">
        <f t="shared" si="14"/>
        <v>0.93632879911699984</v>
      </c>
    </row>
    <row r="164" spans="1:4" x14ac:dyDescent="0.35">
      <c r="A164">
        <v>114</v>
      </c>
      <c r="B164" s="2">
        <f t="shared" si="13"/>
        <v>1.0076453729999999</v>
      </c>
      <c r="C164">
        <v>129</v>
      </c>
      <c r="D164" s="2">
        <f t="shared" si="14"/>
        <v>0.93998349898399991</v>
      </c>
    </row>
    <row r="165" spans="1:4" x14ac:dyDescent="0.35">
      <c r="A165">
        <v>115</v>
      </c>
      <c r="B165" s="2">
        <f t="shared" si="13"/>
        <v>1.008934171875</v>
      </c>
      <c r="C165">
        <v>130</v>
      </c>
      <c r="D165" s="2">
        <f t="shared" si="14"/>
        <v>0.94361807337500003</v>
      </c>
    </row>
    <row r="166" spans="1:4" x14ac:dyDescent="0.35">
      <c r="A166">
        <v>116</v>
      </c>
      <c r="B166" s="2">
        <f t="shared" si="13"/>
        <v>1.010360232</v>
      </c>
      <c r="C166">
        <v>131</v>
      </c>
      <c r="D166" s="2">
        <f t="shared" si="14"/>
        <v>0.94723257785600012</v>
      </c>
    </row>
    <row r="167" spans="1:4" x14ac:dyDescent="0.35">
      <c r="A167">
        <v>117</v>
      </c>
      <c r="B167" s="2">
        <f t="shared" si="13"/>
        <v>1.011930499125</v>
      </c>
      <c r="C167">
        <v>132</v>
      </c>
      <c r="D167" s="2">
        <f t="shared" si="14"/>
        <v>0.9508270679930001</v>
      </c>
    </row>
    <row r="168" spans="1:4" x14ac:dyDescent="0.35">
      <c r="A168">
        <v>118</v>
      </c>
      <c r="B168" s="2">
        <f t="shared" si="13"/>
        <v>1.013651919</v>
      </c>
      <c r="C168">
        <v>133</v>
      </c>
      <c r="D168" s="2">
        <f t="shared" si="14"/>
        <v>0.95440159935199997</v>
      </c>
    </row>
    <row r="169" spans="1:4" x14ac:dyDescent="0.35">
      <c r="A169">
        <v>119</v>
      </c>
      <c r="B169" s="2">
        <f t="shared" si="13"/>
        <v>1.015531437375</v>
      </c>
      <c r="C169">
        <v>134</v>
      </c>
      <c r="D169" s="2">
        <f t="shared" si="14"/>
        <v>0.957956227499</v>
      </c>
    </row>
    <row r="170" spans="1:4" x14ac:dyDescent="0.35">
      <c r="A170">
        <v>120</v>
      </c>
      <c r="B170" s="2">
        <f t="shared" si="13"/>
        <v>1.017576</v>
      </c>
      <c r="C170">
        <v>135</v>
      </c>
      <c r="D170" s="2">
        <f t="shared" si="14"/>
        <v>0.96149100799999998</v>
      </c>
    </row>
    <row r="171" spans="1:4" x14ac:dyDescent="0.35">
      <c r="A171">
        <v>121</v>
      </c>
      <c r="B171" s="2">
        <f t="shared" si="13"/>
        <v>1.019792552625</v>
      </c>
      <c r="C171">
        <v>136</v>
      </c>
      <c r="D171" s="2">
        <f t="shared" si="14"/>
        <v>0.96500599642099993</v>
      </c>
    </row>
    <row r="172" spans="1:4" x14ac:dyDescent="0.35">
      <c r="A172">
        <v>122</v>
      </c>
      <c r="B172" s="2">
        <f t="shared" si="13"/>
        <v>1.0221880409999999</v>
      </c>
      <c r="C172">
        <v>137</v>
      </c>
      <c r="D172" s="2">
        <f t="shared" si="14"/>
        <v>0.968501248328</v>
      </c>
    </row>
    <row r="173" spans="1:4" x14ac:dyDescent="0.35">
      <c r="A173">
        <v>123</v>
      </c>
      <c r="B173" s="2">
        <f t="shared" si="13"/>
        <v>1.0247694108750001</v>
      </c>
      <c r="C173">
        <v>138</v>
      </c>
      <c r="D173" s="2">
        <f t="shared" si="14"/>
        <v>0.97197681928699997</v>
      </c>
    </row>
    <row r="174" spans="1:4" x14ac:dyDescent="0.35">
      <c r="A174">
        <v>124</v>
      </c>
      <c r="B174" s="2">
        <f t="shared" si="13"/>
        <v>1.027543608</v>
      </c>
      <c r="C174">
        <v>139</v>
      </c>
      <c r="D174" s="2">
        <f t="shared" si="14"/>
        <v>0.97543276486399988</v>
      </c>
    </row>
    <row r="175" spans="1:4" x14ac:dyDescent="0.35">
      <c r="A175">
        <v>125</v>
      </c>
      <c r="B175" s="2">
        <f t="shared" si="13"/>
        <v>1.030517578125</v>
      </c>
      <c r="C175">
        <v>140</v>
      </c>
      <c r="D175" s="2">
        <f t="shared" si="14"/>
        <v>0.97886914062499997</v>
      </c>
    </row>
    <row r="176" spans="1:4" x14ac:dyDescent="0.35">
      <c r="A176">
        <v>126</v>
      </c>
      <c r="B176" s="2">
        <f t="shared" si="13"/>
        <v>1.0336982670000001</v>
      </c>
      <c r="C176">
        <v>141</v>
      </c>
      <c r="D176" s="2">
        <f t="shared" si="14"/>
        <v>0.98228600213599992</v>
      </c>
    </row>
    <row r="177" spans="1:4" x14ac:dyDescent="0.35">
      <c r="A177">
        <v>127</v>
      </c>
      <c r="B177" s="2">
        <f t="shared" si="13"/>
        <v>1.0370926203749999</v>
      </c>
      <c r="C177">
        <v>142</v>
      </c>
      <c r="D177" s="2">
        <f t="shared" si="14"/>
        <v>0.98568340496299989</v>
      </c>
    </row>
    <row r="178" spans="1:4" x14ac:dyDescent="0.35">
      <c r="A178">
        <v>128</v>
      </c>
      <c r="B178" s="2">
        <f t="shared" si="13"/>
        <v>1.040707584</v>
      </c>
      <c r="C178">
        <v>143</v>
      </c>
      <c r="D178" s="2">
        <f t="shared" si="14"/>
        <v>0.98906140467199988</v>
      </c>
    </row>
    <row r="179" spans="1:4" x14ac:dyDescent="0.35">
      <c r="A179">
        <v>129</v>
      </c>
      <c r="B179" s="2">
        <f t="shared" ref="B179:B242" si="15">(1-((1-($B$48*(A179)))^(3)))</f>
        <v>1.044550103625</v>
      </c>
      <c r="C179">
        <v>144</v>
      </c>
      <c r="D179" s="2">
        <f t="shared" ref="D179:D242" si="16">(1-((1-($D$48*(A179)))^(3)))+38%</f>
        <v>0.99242005682899992</v>
      </c>
    </row>
    <row r="180" spans="1:4" x14ac:dyDescent="0.35">
      <c r="A180">
        <v>130</v>
      </c>
      <c r="B180" s="2">
        <f t="shared" si="15"/>
        <v>1.0486271249999999</v>
      </c>
      <c r="C180">
        <v>145</v>
      </c>
      <c r="D180" s="2">
        <f t="shared" si="16"/>
        <v>0.99575941699999981</v>
      </c>
    </row>
    <row r="181" spans="1:4" x14ac:dyDescent="0.35">
      <c r="A181">
        <v>131</v>
      </c>
      <c r="B181" s="2">
        <f t="shared" si="15"/>
        <v>1.0529455938750001</v>
      </c>
      <c r="C181">
        <v>146</v>
      </c>
      <c r="D181" s="2">
        <f t="shared" si="16"/>
        <v>0.99907954075099992</v>
      </c>
    </row>
    <row r="182" spans="1:4" x14ac:dyDescent="0.35">
      <c r="A182">
        <v>132</v>
      </c>
      <c r="B182" s="2">
        <f t="shared" si="15"/>
        <v>1.057512456</v>
      </c>
      <c r="C182">
        <v>147</v>
      </c>
      <c r="D182" s="2">
        <f t="shared" si="16"/>
        <v>1.0023804836479999</v>
      </c>
    </row>
    <row r="183" spans="1:4" x14ac:dyDescent="0.35">
      <c r="A183">
        <v>133</v>
      </c>
      <c r="B183" s="2">
        <f t="shared" si="15"/>
        <v>1.0623346571250001</v>
      </c>
      <c r="C183">
        <v>148</v>
      </c>
      <c r="D183" s="2">
        <f t="shared" si="16"/>
        <v>1.0056623012569998</v>
      </c>
    </row>
    <row r="184" spans="1:4" x14ac:dyDescent="0.35">
      <c r="A184">
        <v>134</v>
      </c>
      <c r="B184" s="2">
        <f t="shared" si="15"/>
        <v>1.067419143</v>
      </c>
      <c r="C184">
        <v>149</v>
      </c>
      <c r="D184" s="2">
        <f t="shared" si="16"/>
        <v>1.0089250491440001</v>
      </c>
    </row>
    <row r="185" spans="1:4" x14ac:dyDescent="0.35">
      <c r="A185">
        <v>135</v>
      </c>
      <c r="B185" s="2">
        <f t="shared" si="15"/>
        <v>1.0727728593750001</v>
      </c>
      <c r="C185">
        <v>150</v>
      </c>
      <c r="D185" s="2">
        <f t="shared" si="16"/>
        <v>1.0121687828749999</v>
      </c>
    </row>
    <row r="186" spans="1:4" x14ac:dyDescent="0.35">
      <c r="A186">
        <v>136</v>
      </c>
      <c r="B186" s="2">
        <f t="shared" si="15"/>
        <v>1.0784027520000001</v>
      </c>
      <c r="C186">
        <v>151</v>
      </c>
      <c r="D186" s="2">
        <f t="shared" si="16"/>
        <v>1.0153935580160001</v>
      </c>
    </row>
    <row r="187" spans="1:4" x14ac:dyDescent="0.35">
      <c r="A187">
        <v>137</v>
      </c>
      <c r="B187" s="2">
        <f t="shared" si="15"/>
        <v>1.0843157666250001</v>
      </c>
      <c r="C187">
        <v>152</v>
      </c>
      <c r="D187" s="2">
        <f t="shared" si="16"/>
        <v>1.0185994301329999</v>
      </c>
    </row>
    <row r="188" spans="1:4" x14ac:dyDescent="0.35">
      <c r="A188">
        <v>138</v>
      </c>
      <c r="B188" s="2">
        <f t="shared" si="15"/>
        <v>1.090518849</v>
      </c>
      <c r="C188">
        <v>153</v>
      </c>
      <c r="D188" s="2">
        <f t="shared" si="16"/>
        <v>1.0217864547920001</v>
      </c>
    </row>
    <row r="189" spans="1:4" x14ac:dyDescent="0.35">
      <c r="A189">
        <v>139</v>
      </c>
      <c r="B189" s="2">
        <f t="shared" si="15"/>
        <v>1.0970189448750001</v>
      </c>
      <c r="C189">
        <v>154</v>
      </c>
      <c r="D189" s="2">
        <f t="shared" si="16"/>
        <v>1.0249546875590001</v>
      </c>
    </row>
    <row r="190" spans="1:4" x14ac:dyDescent="0.35">
      <c r="A190">
        <v>140</v>
      </c>
      <c r="B190" s="2">
        <f t="shared" si="15"/>
        <v>1.1038230000000002</v>
      </c>
      <c r="C190">
        <v>155</v>
      </c>
      <c r="D190" s="2">
        <f t="shared" si="16"/>
        <v>1.028104184</v>
      </c>
    </row>
    <row r="191" spans="1:4" x14ac:dyDescent="0.35">
      <c r="A191">
        <v>141</v>
      </c>
      <c r="B191" s="2">
        <f t="shared" si="15"/>
        <v>1.110937960125</v>
      </c>
      <c r="C191">
        <v>156</v>
      </c>
      <c r="D191" s="2">
        <f t="shared" si="16"/>
        <v>1.0312349996810002</v>
      </c>
    </row>
    <row r="192" spans="1:4" x14ac:dyDescent="0.35">
      <c r="A192">
        <v>142</v>
      </c>
      <c r="B192" s="2">
        <f t="shared" si="15"/>
        <v>1.1183707710000002</v>
      </c>
      <c r="C192">
        <v>157</v>
      </c>
      <c r="D192" s="2">
        <f t="shared" si="16"/>
        <v>1.0343471901679999</v>
      </c>
    </row>
    <row r="193" spans="1:4" x14ac:dyDescent="0.35">
      <c r="A193">
        <v>143</v>
      </c>
      <c r="B193" s="2">
        <f t="shared" si="15"/>
        <v>1.126128378375</v>
      </c>
      <c r="C193">
        <v>158</v>
      </c>
      <c r="D193" s="2">
        <f t="shared" si="16"/>
        <v>1.0374408110269999</v>
      </c>
    </row>
    <row r="194" spans="1:4" x14ac:dyDescent="0.35">
      <c r="A194">
        <v>144</v>
      </c>
      <c r="B194" s="2">
        <f t="shared" si="15"/>
        <v>1.1342177280000001</v>
      </c>
      <c r="C194">
        <v>159</v>
      </c>
      <c r="D194" s="2">
        <f t="shared" si="16"/>
        <v>1.040515917824</v>
      </c>
    </row>
    <row r="195" spans="1:4" x14ac:dyDescent="0.35">
      <c r="A195">
        <v>145</v>
      </c>
      <c r="B195" s="2">
        <f t="shared" si="15"/>
        <v>1.1426457656250002</v>
      </c>
      <c r="C195">
        <v>160</v>
      </c>
      <c r="D195" s="2">
        <f t="shared" si="16"/>
        <v>1.0435725661249999</v>
      </c>
    </row>
    <row r="196" spans="1:4" x14ac:dyDescent="0.35">
      <c r="A196">
        <v>146</v>
      </c>
      <c r="B196" s="2">
        <f t="shared" si="15"/>
        <v>1.1514194370000002</v>
      </c>
      <c r="C196">
        <v>161</v>
      </c>
      <c r="D196" s="2">
        <f t="shared" si="16"/>
        <v>1.046610811496</v>
      </c>
    </row>
    <row r="197" spans="1:4" x14ac:dyDescent="0.35">
      <c r="A197">
        <v>147</v>
      </c>
      <c r="B197" s="2">
        <f t="shared" si="15"/>
        <v>1.160545687875</v>
      </c>
      <c r="C197">
        <v>162</v>
      </c>
      <c r="D197" s="2">
        <f t="shared" si="16"/>
        <v>1.049630709503</v>
      </c>
    </row>
    <row r="198" spans="1:4" x14ac:dyDescent="0.35">
      <c r="A198">
        <v>148</v>
      </c>
      <c r="B198" s="2">
        <f t="shared" si="15"/>
        <v>1.170031464</v>
      </c>
      <c r="C198">
        <v>163</v>
      </c>
      <c r="D198" s="2">
        <f t="shared" si="16"/>
        <v>1.0526323157120001</v>
      </c>
    </row>
    <row r="199" spans="1:4" x14ac:dyDescent="0.35">
      <c r="A199">
        <v>149</v>
      </c>
      <c r="B199" s="2">
        <f t="shared" si="15"/>
        <v>1.179883711125</v>
      </c>
      <c r="C199">
        <v>164</v>
      </c>
      <c r="D199" s="2">
        <f t="shared" si="16"/>
        <v>1.0556156856889998</v>
      </c>
    </row>
    <row r="200" spans="1:4" x14ac:dyDescent="0.35">
      <c r="A200">
        <v>150</v>
      </c>
      <c r="B200" s="2">
        <f t="shared" si="15"/>
        <v>1.1901093750000002</v>
      </c>
      <c r="C200">
        <v>165</v>
      </c>
      <c r="D200" s="2">
        <f t="shared" si="16"/>
        <v>1.0585808750000001</v>
      </c>
    </row>
    <row r="201" spans="1:4" x14ac:dyDescent="0.35">
      <c r="A201">
        <v>151</v>
      </c>
      <c r="B201" s="2">
        <f t="shared" si="15"/>
        <v>1.2007154013750001</v>
      </c>
      <c r="C201">
        <v>166</v>
      </c>
      <c r="D201" s="2">
        <f t="shared" si="16"/>
        <v>1.061527939211</v>
      </c>
    </row>
    <row r="202" spans="1:4" x14ac:dyDescent="0.35">
      <c r="A202">
        <v>152</v>
      </c>
      <c r="B202" s="2">
        <f t="shared" si="15"/>
        <v>1.2117087360000001</v>
      </c>
      <c r="C202">
        <v>167</v>
      </c>
      <c r="D202" s="2">
        <f t="shared" si="16"/>
        <v>1.0644569338879999</v>
      </c>
    </row>
    <row r="203" spans="1:4" x14ac:dyDescent="0.35">
      <c r="A203">
        <v>153</v>
      </c>
      <c r="B203" s="2">
        <f t="shared" si="15"/>
        <v>1.223096324625</v>
      </c>
      <c r="C203">
        <v>168</v>
      </c>
      <c r="D203" s="2">
        <f t="shared" si="16"/>
        <v>1.0673679145969999</v>
      </c>
    </row>
    <row r="204" spans="1:4" x14ac:dyDescent="0.35">
      <c r="A204">
        <v>154</v>
      </c>
      <c r="B204" s="2">
        <f t="shared" si="15"/>
        <v>1.234885113</v>
      </c>
      <c r="C204">
        <v>169</v>
      </c>
      <c r="D204" s="2">
        <f t="shared" si="16"/>
        <v>1.0702609369039999</v>
      </c>
    </row>
    <row r="205" spans="1:4" x14ac:dyDescent="0.35">
      <c r="A205">
        <v>155</v>
      </c>
      <c r="B205" s="2">
        <f t="shared" si="15"/>
        <v>1.2470820468750001</v>
      </c>
      <c r="C205">
        <v>170</v>
      </c>
      <c r="D205" s="2">
        <f t="shared" si="16"/>
        <v>1.0731360563749999</v>
      </c>
    </row>
    <row r="206" spans="1:4" x14ac:dyDescent="0.35">
      <c r="A206">
        <v>156</v>
      </c>
      <c r="B206" s="2">
        <f t="shared" si="15"/>
        <v>1.2596940720000003</v>
      </c>
      <c r="C206">
        <v>171</v>
      </c>
      <c r="D206" s="2">
        <f t="shared" si="16"/>
        <v>1.0759933285760002</v>
      </c>
    </row>
    <row r="207" spans="1:4" x14ac:dyDescent="0.35">
      <c r="A207">
        <v>157</v>
      </c>
      <c r="B207" s="2">
        <f t="shared" si="15"/>
        <v>1.2727281341250001</v>
      </c>
      <c r="C207">
        <v>172</v>
      </c>
      <c r="D207" s="2">
        <f t="shared" si="16"/>
        <v>1.0788328090729999</v>
      </c>
    </row>
    <row r="208" spans="1:4" x14ac:dyDescent="0.35">
      <c r="A208">
        <v>158</v>
      </c>
      <c r="B208" s="2">
        <f t="shared" si="15"/>
        <v>1.286191179</v>
      </c>
      <c r="C208">
        <v>173</v>
      </c>
      <c r="D208" s="2">
        <f t="shared" si="16"/>
        <v>1.0816545534320001</v>
      </c>
    </row>
    <row r="209" spans="1:4" x14ac:dyDescent="0.35">
      <c r="A209">
        <v>159</v>
      </c>
      <c r="B209" s="2">
        <f t="shared" si="15"/>
        <v>1.3000901523750001</v>
      </c>
      <c r="C209">
        <v>174</v>
      </c>
      <c r="D209" s="2">
        <f t="shared" si="16"/>
        <v>1.0844586172190001</v>
      </c>
    </row>
    <row r="210" spans="1:4" x14ac:dyDescent="0.35">
      <c r="A210">
        <v>160</v>
      </c>
      <c r="B210" s="2">
        <f t="shared" si="15"/>
        <v>1.3144320000000003</v>
      </c>
      <c r="C210">
        <v>175</v>
      </c>
      <c r="D210" s="2">
        <f t="shared" si="16"/>
        <v>1.087245056</v>
      </c>
    </row>
    <row r="211" spans="1:4" x14ac:dyDescent="0.35">
      <c r="A211">
        <v>161</v>
      </c>
      <c r="B211" s="2">
        <f t="shared" si="15"/>
        <v>1.3292236676250002</v>
      </c>
      <c r="C211">
        <v>176</v>
      </c>
      <c r="D211" s="2">
        <f t="shared" si="16"/>
        <v>1.0900139253409999</v>
      </c>
    </row>
    <row r="212" spans="1:4" x14ac:dyDescent="0.35">
      <c r="A212">
        <v>162</v>
      </c>
      <c r="B212" s="2">
        <f t="shared" si="15"/>
        <v>1.344472101</v>
      </c>
      <c r="C212">
        <v>177</v>
      </c>
      <c r="D212" s="2">
        <f t="shared" si="16"/>
        <v>1.092765280808</v>
      </c>
    </row>
    <row r="213" spans="1:4" x14ac:dyDescent="0.35">
      <c r="A213">
        <v>163</v>
      </c>
      <c r="B213" s="2">
        <f t="shared" si="15"/>
        <v>1.360184245875</v>
      </c>
      <c r="C213">
        <v>178</v>
      </c>
      <c r="D213" s="2">
        <f t="shared" si="16"/>
        <v>1.095499177967</v>
      </c>
    </row>
    <row r="214" spans="1:4" x14ac:dyDescent="0.35">
      <c r="A214">
        <v>164</v>
      </c>
      <c r="B214" s="2">
        <f t="shared" si="15"/>
        <v>1.3763670480000003</v>
      </c>
      <c r="C214">
        <v>179</v>
      </c>
      <c r="D214" s="2">
        <f t="shared" si="16"/>
        <v>1.0982156723840002</v>
      </c>
    </row>
    <row r="215" spans="1:4" x14ac:dyDescent="0.35">
      <c r="A215">
        <v>165</v>
      </c>
      <c r="B215" s="2">
        <f t="shared" si="15"/>
        <v>1.3930274531250002</v>
      </c>
      <c r="C215">
        <v>180</v>
      </c>
      <c r="D215" s="2">
        <f t="shared" si="16"/>
        <v>1.100914819625</v>
      </c>
    </row>
    <row r="216" spans="1:4" x14ac:dyDescent="0.35">
      <c r="A216">
        <v>166</v>
      </c>
      <c r="B216" s="2">
        <f t="shared" si="15"/>
        <v>1.4101724070000001</v>
      </c>
      <c r="C216">
        <v>181</v>
      </c>
      <c r="D216" s="2">
        <f t="shared" si="16"/>
        <v>1.103596675256</v>
      </c>
    </row>
    <row r="217" spans="1:4" x14ac:dyDescent="0.35">
      <c r="A217">
        <v>167</v>
      </c>
      <c r="B217" s="2">
        <f t="shared" si="15"/>
        <v>1.4278088553750001</v>
      </c>
      <c r="C217">
        <v>182</v>
      </c>
      <c r="D217" s="2">
        <f t="shared" si="16"/>
        <v>1.1062612948430002</v>
      </c>
    </row>
    <row r="218" spans="1:4" x14ac:dyDescent="0.35">
      <c r="A218">
        <v>168</v>
      </c>
      <c r="B218" s="2">
        <f t="shared" si="15"/>
        <v>1.445943744</v>
      </c>
      <c r="C218">
        <v>183</v>
      </c>
      <c r="D218" s="2">
        <f t="shared" si="16"/>
        <v>1.1089087339520001</v>
      </c>
    </row>
    <row r="219" spans="1:4" x14ac:dyDescent="0.35">
      <c r="A219">
        <v>169</v>
      </c>
      <c r="B219" s="2">
        <f t="shared" si="15"/>
        <v>1.4645840186250003</v>
      </c>
      <c r="C219">
        <v>184</v>
      </c>
      <c r="D219" s="2">
        <f t="shared" si="16"/>
        <v>1.111539048149</v>
      </c>
    </row>
    <row r="220" spans="1:4" x14ac:dyDescent="0.35">
      <c r="A220">
        <v>170</v>
      </c>
      <c r="B220" s="2">
        <f t="shared" si="15"/>
        <v>1.4837366250000001</v>
      </c>
      <c r="C220">
        <v>185</v>
      </c>
      <c r="D220" s="2">
        <f t="shared" si="16"/>
        <v>1.1141522930000001</v>
      </c>
    </row>
    <row r="221" spans="1:4" x14ac:dyDescent="0.35">
      <c r="A221">
        <v>171</v>
      </c>
      <c r="B221" s="2">
        <f t="shared" si="15"/>
        <v>1.5034085088750002</v>
      </c>
      <c r="C221">
        <v>186</v>
      </c>
      <c r="D221" s="2">
        <f t="shared" si="16"/>
        <v>1.116748524071</v>
      </c>
    </row>
    <row r="222" spans="1:4" x14ac:dyDescent="0.35">
      <c r="A222">
        <v>172</v>
      </c>
      <c r="B222" s="2">
        <f t="shared" si="15"/>
        <v>1.5236066160000001</v>
      </c>
      <c r="C222">
        <v>187</v>
      </c>
      <c r="D222" s="2">
        <f t="shared" si="16"/>
        <v>1.1193277969279998</v>
      </c>
    </row>
    <row r="223" spans="1:4" x14ac:dyDescent="0.35">
      <c r="A223">
        <v>173</v>
      </c>
      <c r="B223" s="2">
        <f t="shared" si="15"/>
        <v>1.5443378921249999</v>
      </c>
      <c r="C223">
        <v>188</v>
      </c>
      <c r="D223" s="2">
        <f t="shared" si="16"/>
        <v>1.1218901671369998</v>
      </c>
    </row>
    <row r="224" spans="1:4" x14ac:dyDescent="0.35">
      <c r="A224">
        <v>174</v>
      </c>
      <c r="B224" s="2">
        <f t="shared" si="15"/>
        <v>1.5656092830000004</v>
      </c>
      <c r="C224">
        <v>189</v>
      </c>
      <c r="D224" s="2">
        <f t="shared" si="16"/>
        <v>1.1244356902639998</v>
      </c>
    </row>
    <row r="225" spans="1:4" x14ac:dyDescent="0.35">
      <c r="A225">
        <v>175</v>
      </c>
      <c r="B225" s="2">
        <f t="shared" si="15"/>
        <v>1.5874277343750003</v>
      </c>
      <c r="C225">
        <v>190</v>
      </c>
      <c r="D225" s="2">
        <f t="shared" si="16"/>
        <v>1.1269644218749999</v>
      </c>
    </row>
    <row r="226" spans="1:4" x14ac:dyDescent="0.35">
      <c r="A226">
        <v>176</v>
      </c>
      <c r="B226" s="2">
        <f t="shared" si="15"/>
        <v>1.6098001920000002</v>
      </c>
      <c r="C226">
        <v>191</v>
      </c>
      <c r="D226" s="2">
        <f t="shared" si="16"/>
        <v>1.1294764175359999</v>
      </c>
    </row>
    <row r="227" spans="1:4" x14ac:dyDescent="0.35">
      <c r="A227">
        <v>177</v>
      </c>
      <c r="B227" s="2">
        <f t="shared" si="15"/>
        <v>1.632733601625</v>
      </c>
      <c r="C227">
        <v>192</v>
      </c>
      <c r="D227" s="2">
        <f t="shared" si="16"/>
        <v>1.1319717328129999</v>
      </c>
    </row>
    <row r="228" spans="1:4" x14ac:dyDescent="0.35">
      <c r="A228">
        <v>178</v>
      </c>
      <c r="B228" s="2">
        <f t="shared" si="15"/>
        <v>1.6562349090000006</v>
      </c>
      <c r="C228">
        <v>193</v>
      </c>
      <c r="D228" s="2">
        <f t="shared" si="16"/>
        <v>1.1344504232719999</v>
      </c>
    </row>
    <row r="229" spans="1:4" x14ac:dyDescent="0.35">
      <c r="A229">
        <v>179</v>
      </c>
      <c r="B229" s="2">
        <f t="shared" si="15"/>
        <v>1.6803110598750004</v>
      </c>
      <c r="C229">
        <v>194</v>
      </c>
      <c r="D229" s="2">
        <f t="shared" si="16"/>
        <v>1.1369125444789998</v>
      </c>
    </row>
    <row r="230" spans="1:4" x14ac:dyDescent="0.35">
      <c r="A230">
        <v>180</v>
      </c>
      <c r="B230" s="2">
        <f t="shared" si="15"/>
        <v>1.7049690000000002</v>
      </c>
      <c r="C230">
        <v>195</v>
      </c>
      <c r="D230" s="2">
        <f t="shared" si="16"/>
        <v>1.139358152</v>
      </c>
    </row>
    <row r="231" spans="1:4" x14ac:dyDescent="0.35">
      <c r="A231">
        <v>181</v>
      </c>
      <c r="B231" s="2">
        <f t="shared" si="15"/>
        <v>1.7302156751250002</v>
      </c>
      <c r="C231">
        <v>196</v>
      </c>
      <c r="D231" s="2">
        <f t="shared" si="16"/>
        <v>1.141787301401</v>
      </c>
    </row>
    <row r="232" spans="1:4" x14ac:dyDescent="0.35">
      <c r="A232">
        <v>182</v>
      </c>
      <c r="B232" s="2">
        <f t="shared" si="15"/>
        <v>1.756058031</v>
      </c>
      <c r="C232">
        <v>197</v>
      </c>
      <c r="D232" s="2">
        <f t="shared" si="16"/>
        <v>1.1442000482479999</v>
      </c>
    </row>
    <row r="233" spans="1:4" x14ac:dyDescent="0.35">
      <c r="A233">
        <v>183</v>
      </c>
      <c r="B233" s="2">
        <f t="shared" si="15"/>
        <v>1.7825030133750004</v>
      </c>
      <c r="C233">
        <v>198</v>
      </c>
      <c r="D233" s="2">
        <f t="shared" si="16"/>
        <v>1.1465964481070001</v>
      </c>
    </row>
    <row r="234" spans="1:4" x14ac:dyDescent="0.35">
      <c r="A234">
        <v>184</v>
      </c>
      <c r="B234" s="2">
        <f t="shared" si="15"/>
        <v>1.8095575680000004</v>
      </c>
      <c r="C234">
        <v>199</v>
      </c>
      <c r="D234" s="2">
        <f t="shared" si="16"/>
        <v>1.148976556544</v>
      </c>
    </row>
    <row r="235" spans="1:4" x14ac:dyDescent="0.35">
      <c r="A235">
        <v>185</v>
      </c>
      <c r="B235" s="2">
        <f t="shared" si="15"/>
        <v>1.8372286406250002</v>
      </c>
      <c r="C235">
        <v>200</v>
      </c>
      <c r="D235" s="2">
        <f t="shared" si="16"/>
        <v>1.1513404291249998</v>
      </c>
    </row>
    <row r="236" spans="1:4" x14ac:dyDescent="0.35">
      <c r="A236">
        <v>186</v>
      </c>
      <c r="B236" s="2">
        <f t="shared" si="15"/>
        <v>1.8655231770000003</v>
      </c>
      <c r="C236">
        <v>201</v>
      </c>
      <c r="D236" s="2">
        <f t="shared" si="16"/>
        <v>1.1536881214160002</v>
      </c>
    </row>
    <row r="237" spans="1:4" x14ac:dyDescent="0.35">
      <c r="A237">
        <v>187</v>
      </c>
      <c r="B237" s="2">
        <f t="shared" si="15"/>
        <v>1.8944481228750001</v>
      </c>
      <c r="C237">
        <v>202</v>
      </c>
      <c r="D237" s="2">
        <f t="shared" si="16"/>
        <v>1.1560196889830001</v>
      </c>
    </row>
    <row r="238" spans="1:4" x14ac:dyDescent="0.35">
      <c r="A238">
        <v>188</v>
      </c>
      <c r="B238" s="2">
        <f t="shared" si="15"/>
        <v>1.9240104240000004</v>
      </c>
      <c r="C238">
        <v>203</v>
      </c>
      <c r="D238" s="2">
        <f t="shared" si="16"/>
        <v>1.158335187392</v>
      </c>
    </row>
    <row r="239" spans="1:4" x14ac:dyDescent="0.35">
      <c r="A239">
        <v>189</v>
      </c>
      <c r="B239" s="2">
        <f t="shared" si="15"/>
        <v>1.9542170261250003</v>
      </c>
      <c r="C239">
        <v>204</v>
      </c>
      <c r="D239" s="2">
        <f t="shared" si="16"/>
        <v>1.160634672209</v>
      </c>
    </row>
    <row r="240" spans="1:4" x14ac:dyDescent="0.35">
      <c r="A240">
        <v>190</v>
      </c>
      <c r="B240" s="2">
        <f t="shared" si="15"/>
        <v>1.9850748750000005</v>
      </c>
      <c r="C240">
        <v>205</v>
      </c>
      <c r="D240" s="2">
        <f t="shared" si="16"/>
        <v>1.1629181989999999</v>
      </c>
    </row>
    <row r="241" spans="1:4" x14ac:dyDescent="0.35">
      <c r="A241">
        <v>191</v>
      </c>
      <c r="B241" s="2">
        <f t="shared" si="15"/>
        <v>2.0165909163750002</v>
      </c>
      <c r="C241">
        <v>206</v>
      </c>
      <c r="D241" s="2">
        <f t="shared" si="16"/>
        <v>1.165185823331</v>
      </c>
    </row>
    <row r="242" spans="1:4" x14ac:dyDescent="0.35">
      <c r="A242">
        <v>192</v>
      </c>
      <c r="B242" s="2">
        <f t="shared" si="15"/>
        <v>2.048772096</v>
      </c>
      <c r="C242">
        <v>207</v>
      </c>
      <c r="D242" s="2">
        <f t="shared" si="16"/>
        <v>1.1674376007679999</v>
      </c>
    </row>
    <row r="243" spans="1:4" x14ac:dyDescent="0.35">
      <c r="A243">
        <v>193</v>
      </c>
      <c r="B243" s="2">
        <f t="shared" ref="B243:B306" si="17">(1-((1-($B$48*(A243)))^(3)))</f>
        <v>2.0816253596249998</v>
      </c>
      <c r="C243">
        <v>208</v>
      </c>
      <c r="D243" s="2">
        <f t="shared" ref="D243:D306" si="18">(1-((1-($D$48*(A243)))^(3)))+38%</f>
        <v>1.1696735868769998</v>
      </c>
    </row>
    <row r="244" spans="1:4" x14ac:dyDescent="0.35">
      <c r="A244">
        <v>194</v>
      </c>
      <c r="B244" s="2">
        <f t="shared" si="17"/>
        <v>2.1151576529999998</v>
      </c>
      <c r="C244">
        <v>209</v>
      </c>
      <c r="D244" s="2">
        <f t="shared" si="18"/>
        <v>1.171893837224</v>
      </c>
    </row>
    <row r="245" spans="1:4" x14ac:dyDescent="0.35">
      <c r="A245">
        <v>195</v>
      </c>
      <c r="B245" s="2">
        <f t="shared" si="17"/>
        <v>2.1493759218750013</v>
      </c>
      <c r="C245">
        <v>210</v>
      </c>
      <c r="D245" s="2">
        <f t="shared" si="18"/>
        <v>1.1740984073749998</v>
      </c>
    </row>
    <row r="246" spans="1:4" x14ac:dyDescent="0.35">
      <c r="A246">
        <v>196</v>
      </c>
      <c r="B246" s="2">
        <f t="shared" si="17"/>
        <v>2.1842871120000007</v>
      </c>
      <c r="C246">
        <v>211</v>
      </c>
      <c r="D246" s="2">
        <f t="shared" si="18"/>
        <v>1.1762873528959998</v>
      </c>
    </row>
    <row r="247" spans="1:4" x14ac:dyDescent="0.35">
      <c r="A247">
        <v>197</v>
      </c>
      <c r="B247" s="2">
        <f t="shared" si="17"/>
        <v>2.2198981691250008</v>
      </c>
      <c r="C247">
        <v>212</v>
      </c>
      <c r="D247" s="2">
        <f t="shared" si="18"/>
        <v>1.1784607293530001</v>
      </c>
    </row>
    <row r="248" spans="1:4" x14ac:dyDescent="0.35">
      <c r="A248">
        <v>198</v>
      </c>
      <c r="B248" s="2">
        <f t="shared" si="17"/>
        <v>2.2562160390000008</v>
      </c>
      <c r="C248">
        <v>213</v>
      </c>
      <c r="D248" s="2">
        <f t="shared" si="18"/>
        <v>1.1806185923119998</v>
      </c>
    </row>
    <row r="249" spans="1:4" x14ac:dyDescent="0.35">
      <c r="A249">
        <v>199</v>
      </c>
      <c r="B249" s="2">
        <f t="shared" si="17"/>
        <v>2.2932476673750006</v>
      </c>
      <c r="C249">
        <v>214</v>
      </c>
      <c r="D249" s="2">
        <f t="shared" si="18"/>
        <v>1.1827609973389999</v>
      </c>
    </row>
    <row r="250" spans="1:4" x14ac:dyDescent="0.35">
      <c r="A250">
        <v>200</v>
      </c>
      <c r="B250" s="2">
        <f t="shared" si="17"/>
        <v>2.3310000000000004</v>
      </c>
      <c r="C250">
        <v>215</v>
      </c>
      <c r="D250" s="2">
        <f t="shared" si="18"/>
        <v>1.1848879999999999</v>
      </c>
    </row>
    <row r="251" spans="1:4" x14ac:dyDescent="0.35">
      <c r="A251">
        <v>201</v>
      </c>
      <c r="B251" s="2">
        <f t="shared" si="17"/>
        <v>2.3694799826250001</v>
      </c>
      <c r="C251">
        <v>216</v>
      </c>
      <c r="D251" s="2">
        <f t="shared" si="18"/>
        <v>1.1869996558609999</v>
      </c>
    </row>
    <row r="252" spans="1:4" x14ac:dyDescent="0.35">
      <c r="A252">
        <v>202</v>
      </c>
      <c r="B252" s="2">
        <f t="shared" si="17"/>
        <v>2.4086945609999999</v>
      </c>
      <c r="C252">
        <v>217</v>
      </c>
      <c r="D252" s="2">
        <f t="shared" si="18"/>
        <v>1.1890960204879999</v>
      </c>
    </row>
    <row r="253" spans="1:4" x14ac:dyDescent="0.35">
      <c r="A253">
        <v>203</v>
      </c>
      <c r="B253" s="2">
        <f t="shared" si="17"/>
        <v>2.4486506808749997</v>
      </c>
      <c r="C253">
        <v>218</v>
      </c>
      <c r="D253" s="2">
        <f t="shared" si="18"/>
        <v>1.1911771494469998</v>
      </c>
    </row>
    <row r="254" spans="1:4" x14ac:dyDescent="0.35">
      <c r="A254">
        <v>204</v>
      </c>
      <c r="B254" s="2">
        <f t="shared" si="17"/>
        <v>2.4893552880000014</v>
      </c>
      <c r="C254">
        <v>219</v>
      </c>
      <c r="D254" s="2">
        <f t="shared" si="18"/>
        <v>1.1932430983039999</v>
      </c>
    </row>
    <row r="255" spans="1:4" x14ac:dyDescent="0.35">
      <c r="A255">
        <v>205</v>
      </c>
      <c r="B255" s="2">
        <f t="shared" si="17"/>
        <v>2.5308153281250014</v>
      </c>
      <c r="C255">
        <v>220</v>
      </c>
      <c r="D255" s="2">
        <f t="shared" si="18"/>
        <v>1.1952939226249999</v>
      </c>
    </row>
    <row r="256" spans="1:4" x14ac:dyDescent="0.35">
      <c r="A256">
        <v>206</v>
      </c>
      <c r="B256" s="2">
        <f t="shared" si="17"/>
        <v>2.5730377470000008</v>
      </c>
      <c r="C256">
        <v>221</v>
      </c>
      <c r="D256" s="2">
        <f t="shared" si="18"/>
        <v>1.1973296779760001</v>
      </c>
    </row>
    <row r="257" spans="1:4" x14ac:dyDescent="0.35">
      <c r="A257">
        <v>207</v>
      </c>
      <c r="B257" s="2">
        <f t="shared" si="17"/>
        <v>2.6160294903750012</v>
      </c>
      <c r="C257">
        <v>222</v>
      </c>
      <c r="D257" s="2">
        <f t="shared" si="18"/>
        <v>1.1993504199229998</v>
      </c>
    </row>
    <row r="258" spans="1:4" x14ac:dyDescent="0.35">
      <c r="A258">
        <v>208</v>
      </c>
      <c r="B258" s="2">
        <f t="shared" si="17"/>
        <v>2.659797504000001</v>
      </c>
      <c r="C258">
        <v>223</v>
      </c>
      <c r="D258" s="2">
        <f t="shared" si="18"/>
        <v>1.2013562040319998</v>
      </c>
    </row>
    <row r="259" spans="1:4" x14ac:dyDescent="0.35">
      <c r="A259">
        <v>209</v>
      </c>
      <c r="B259" s="2">
        <f t="shared" si="17"/>
        <v>2.7043487336250003</v>
      </c>
      <c r="C259">
        <v>224</v>
      </c>
      <c r="D259" s="2">
        <f t="shared" si="18"/>
        <v>1.2033470858689999</v>
      </c>
    </row>
    <row r="260" spans="1:4" x14ac:dyDescent="0.35">
      <c r="A260">
        <v>210</v>
      </c>
      <c r="B260" s="2">
        <f t="shared" si="17"/>
        <v>2.7496901250000003</v>
      </c>
      <c r="C260">
        <v>225</v>
      </c>
      <c r="D260" s="2">
        <f t="shared" si="18"/>
        <v>1.2053231209999999</v>
      </c>
    </row>
    <row r="261" spans="1:4" x14ac:dyDescent="0.35">
      <c r="A261">
        <v>211</v>
      </c>
      <c r="B261" s="2">
        <f t="shared" si="17"/>
        <v>2.7958286238749999</v>
      </c>
      <c r="C261">
        <v>226</v>
      </c>
      <c r="D261" s="2">
        <f t="shared" si="18"/>
        <v>1.2072843649910001</v>
      </c>
    </row>
    <row r="262" spans="1:4" x14ac:dyDescent="0.35">
      <c r="A262">
        <v>212</v>
      </c>
      <c r="B262" s="2">
        <f t="shared" si="17"/>
        <v>2.8427711759999998</v>
      </c>
      <c r="C262">
        <v>227</v>
      </c>
      <c r="D262" s="2">
        <f t="shared" si="18"/>
        <v>1.209230873408</v>
      </c>
    </row>
    <row r="263" spans="1:4" x14ac:dyDescent="0.35">
      <c r="A263">
        <v>213</v>
      </c>
      <c r="B263" s="2">
        <f t="shared" si="17"/>
        <v>2.8905247271249994</v>
      </c>
      <c r="C263">
        <v>228</v>
      </c>
      <c r="D263" s="2">
        <f t="shared" si="18"/>
        <v>1.2111627018169999</v>
      </c>
    </row>
    <row r="264" spans="1:4" x14ac:dyDescent="0.35">
      <c r="A264">
        <v>214</v>
      </c>
      <c r="B264" s="2">
        <f t="shared" si="17"/>
        <v>2.9390962230000017</v>
      </c>
      <c r="C264">
        <v>229</v>
      </c>
      <c r="D264" s="2">
        <f t="shared" si="18"/>
        <v>1.213079905784</v>
      </c>
    </row>
    <row r="265" spans="1:4" x14ac:dyDescent="0.35">
      <c r="A265">
        <v>215</v>
      </c>
      <c r="B265" s="2">
        <f t="shared" si="17"/>
        <v>2.9884926093750015</v>
      </c>
      <c r="C265">
        <v>230</v>
      </c>
      <c r="D265" s="2">
        <f t="shared" si="18"/>
        <v>1.2149825408749999</v>
      </c>
    </row>
    <row r="266" spans="1:4" x14ac:dyDescent="0.35">
      <c r="A266">
        <v>216</v>
      </c>
      <c r="B266" s="2">
        <f t="shared" si="17"/>
        <v>3.038720832000001</v>
      </c>
      <c r="C266">
        <v>231</v>
      </c>
      <c r="D266" s="2">
        <f t="shared" si="18"/>
        <v>1.216870662656</v>
      </c>
    </row>
    <row r="267" spans="1:4" x14ac:dyDescent="0.35">
      <c r="A267">
        <v>217</v>
      </c>
      <c r="B267" s="2">
        <f t="shared" si="17"/>
        <v>3.0897878366250011</v>
      </c>
      <c r="C267">
        <v>232</v>
      </c>
      <c r="D267" s="2">
        <f t="shared" si="18"/>
        <v>1.218744326693</v>
      </c>
    </row>
    <row r="268" spans="1:4" x14ac:dyDescent="0.35">
      <c r="A268">
        <v>218</v>
      </c>
      <c r="B268" s="2">
        <f t="shared" si="17"/>
        <v>3.1417005690000011</v>
      </c>
      <c r="C268">
        <v>233</v>
      </c>
      <c r="D268" s="2">
        <f t="shared" si="18"/>
        <v>1.2206035885520001</v>
      </c>
    </row>
    <row r="269" spans="1:4" x14ac:dyDescent="0.35">
      <c r="A269">
        <v>219</v>
      </c>
      <c r="B269" s="2">
        <f t="shared" si="17"/>
        <v>3.1944659748750008</v>
      </c>
      <c r="C269">
        <v>234</v>
      </c>
      <c r="D269" s="2">
        <f t="shared" si="18"/>
        <v>1.2224485037989998</v>
      </c>
    </row>
    <row r="270" spans="1:4" x14ac:dyDescent="0.35">
      <c r="A270">
        <v>220</v>
      </c>
      <c r="B270" s="2">
        <f t="shared" si="17"/>
        <v>3.2480910000000005</v>
      </c>
      <c r="C270">
        <v>235</v>
      </c>
      <c r="D270" s="2">
        <f t="shared" si="18"/>
        <v>1.224279128</v>
      </c>
    </row>
    <row r="271" spans="1:4" x14ac:dyDescent="0.35">
      <c r="A271">
        <v>221</v>
      </c>
      <c r="B271" s="2">
        <f t="shared" si="17"/>
        <v>3.3025825901250001</v>
      </c>
      <c r="C271">
        <v>236</v>
      </c>
      <c r="D271" s="2">
        <f t="shared" si="18"/>
        <v>1.2260955167209999</v>
      </c>
    </row>
    <row r="272" spans="1:4" x14ac:dyDescent="0.35">
      <c r="A272">
        <v>222</v>
      </c>
      <c r="B272" s="2">
        <f t="shared" si="17"/>
        <v>3.3579476909999997</v>
      </c>
      <c r="C272">
        <v>237</v>
      </c>
      <c r="D272" s="2">
        <f t="shared" si="18"/>
        <v>1.2278977255279999</v>
      </c>
    </row>
    <row r="273" spans="1:4" x14ac:dyDescent="0.35">
      <c r="A273">
        <v>223</v>
      </c>
      <c r="B273" s="2">
        <f t="shared" si="17"/>
        <v>3.4141932483750019</v>
      </c>
      <c r="C273">
        <v>238</v>
      </c>
      <c r="D273" s="2">
        <f t="shared" si="18"/>
        <v>1.2296858099870001</v>
      </c>
    </row>
    <row r="274" spans="1:4" x14ac:dyDescent="0.35">
      <c r="A274">
        <v>224</v>
      </c>
      <c r="B274" s="2">
        <f t="shared" si="17"/>
        <v>3.4713262080000016</v>
      </c>
      <c r="C274">
        <v>239</v>
      </c>
      <c r="D274" s="2">
        <f t="shared" si="18"/>
        <v>1.2314598256639999</v>
      </c>
    </row>
    <row r="275" spans="1:4" x14ac:dyDescent="0.35">
      <c r="A275">
        <v>225</v>
      </c>
      <c r="B275" s="2">
        <f t="shared" si="17"/>
        <v>3.5293535156250013</v>
      </c>
      <c r="C275">
        <v>240</v>
      </c>
      <c r="D275" s="2">
        <f t="shared" si="18"/>
        <v>1.233219828125</v>
      </c>
    </row>
    <row r="276" spans="1:4" x14ac:dyDescent="0.35">
      <c r="A276">
        <v>226</v>
      </c>
      <c r="B276" s="2">
        <f t="shared" si="17"/>
        <v>3.5882821170000012</v>
      </c>
      <c r="C276">
        <v>241</v>
      </c>
      <c r="D276" s="2">
        <f t="shared" si="18"/>
        <v>1.2349658729359998</v>
      </c>
    </row>
    <row r="277" spans="1:4" x14ac:dyDescent="0.35">
      <c r="A277">
        <v>227</v>
      </c>
      <c r="B277" s="2">
        <f t="shared" si="17"/>
        <v>3.6481189578750008</v>
      </c>
      <c r="C277">
        <v>242</v>
      </c>
      <c r="D277" s="2">
        <f t="shared" si="18"/>
        <v>1.2366980156629999</v>
      </c>
    </row>
    <row r="278" spans="1:4" x14ac:dyDescent="0.35">
      <c r="A278">
        <v>228</v>
      </c>
      <c r="B278" s="2">
        <f t="shared" si="17"/>
        <v>3.7088709840000007</v>
      </c>
      <c r="C278">
        <v>243</v>
      </c>
      <c r="D278" s="2">
        <f t="shared" si="18"/>
        <v>1.2384163118719997</v>
      </c>
    </row>
    <row r="279" spans="1:4" x14ac:dyDescent="0.35">
      <c r="A279">
        <v>229</v>
      </c>
      <c r="B279" s="2">
        <f t="shared" si="17"/>
        <v>3.7705451411250004</v>
      </c>
      <c r="C279">
        <v>244</v>
      </c>
      <c r="D279" s="2">
        <f t="shared" si="18"/>
        <v>1.2401208171290001</v>
      </c>
    </row>
    <row r="280" spans="1:4" x14ac:dyDescent="0.35">
      <c r="A280">
        <v>230</v>
      </c>
      <c r="B280" s="2">
        <f t="shared" si="17"/>
        <v>3.8331483750000004</v>
      </c>
      <c r="C280">
        <v>245</v>
      </c>
      <c r="D280" s="2">
        <f t="shared" si="18"/>
        <v>1.2418115869999999</v>
      </c>
    </row>
    <row r="281" spans="1:4" x14ac:dyDescent="0.35">
      <c r="A281">
        <v>231</v>
      </c>
      <c r="B281" s="2">
        <f t="shared" si="17"/>
        <v>3.8966876313750003</v>
      </c>
      <c r="C281">
        <v>246</v>
      </c>
      <c r="D281" s="2">
        <f t="shared" si="18"/>
        <v>1.2434886770509999</v>
      </c>
    </row>
    <row r="282" spans="1:4" x14ac:dyDescent="0.35">
      <c r="A282">
        <v>232</v>
      </c>
      <c r="B282" s="2">
        <f t="shared" si="17"/>
        <v>3.9611698559999997</v>
      </c>
      <c r="C282">
        <v>247</v>
      </c>
      <c r="D282" s="2">
        <f t="shared" si="18"/>
        <v>1.2451521428480001</v>
      </c>
    </row>
    <row r="283" spans="1:4" x14ac:dyDescent="0.35">
      <c r="A283">
        <v>233</v>
      </c>
      <c r="B283" s="2">
        <f t="shared" si="17"/>
        <v>4.0266019946250022</v>
      </c>
      <c r="C283">
        <v>248</v>
      </c>
      <c r="D283" s="2">
        <f t="shared" si="18"/>
        <v>1.2468020399570001</v>
      </c>
    </row>
    <row r="284" spans="1:4" x14ac:dyDescent="0.35">
      <c r="A284">
        <v>234</v>
      </c>
      <c r="B284" s="2">
        <f t="shared" si="17"/>
        <v>4.0929909930000017</v>
      </c>
      <c r="C284">
        <v>249</v>
      </c>
      <c r="D284" s="2">
        <f t="shared" si="18"/>
        <v>1.2484384239440001</v>
      </c>
    </row>
    <row r="285" spans="1:4" x14ac:dyDescent="0.35">
      <c r="A285">
        <v>235</v>
      </c>
      <c r="B285" s="2">
        <f t="shared" si="17"/>
        <v>4.1603437968750017</v>
      </c>
      <c r="C285">
        <v>250</v>
      </c>
      <c r="D285" s="2">
        <f t="shared" si="18"/>
        <v>1.250061350375</v>
      </c>
    </row>
    <row r="286" spans="1:4" x14ac:dyDescent="0.35">
      <c r="A286">
        <v>236</v>
      </c>
      <c r="B286" s="2">
        <f t="shared" si="17"/>
        <v>4.2286673520000022</v>
      </c>
      <c r="C286">
        <v>251</v>
      </c>
      <c r="D286" s="2">
        <f t="shared" si="18"/>
        <v>1.2516708748159999</v>
      </c>
    </row>
    <row r="287" spans="1:4" x14ac:dyDescent="0.35">
      <c r="A287">
        <v>237</v>
      </c>
      <c r="B287" s="2">
        <f t="shared" si="17"/>
        <v>4.2979686041250016</v>
      </c>
      <c r="C287">
        <v>252</v>
      </c>
      <c r="D287" s="2">
        <f t="shared" si="18"/>
        <v>1.2532670528329999</v>
      </c>
    </row>
    <row r="288" spans="1:4" x14ac:dyDescent="0.35">
      <c r="A288">
        <v>238</v>
      </c>
      <c r="B288" s="2">
        <f t="shared" si="17"/>
        <v>4.3682544990000007</v>
      </c>
      <c r="C288">
        <v>253</v>
      </c>
      <c r="D288" s="2">
        <f t="shared" si="18"/>
        <v>1.2548499399919999</v>
      </c>
    </row>
    <row r="289" spans="1:4" x14ac:dyDescent="0.35">
      <c r="A289">
        <v>239</v>
      </c>
      <c r="B289" s="2">
        <f t="shared" si="17"/>
        <v>4.4395319823750006</v>
      </c>
      <c r="C289">
        <v>254</v>
      </c>
      <c r="D289" s="2">
        <f t="shared" si="18"/>
        <v>1.256419591859</v>
      </c>
    </row>
    <row r="290" spans="1:4" x14ac:dyDescent="0.35">
      <c r="A290">
        <v>240</v>
      </c>
      <c r="B290" s="2">
        <f t="shared" si="17"/>
        <v>4.5118080000000003</v>
      </c>
      <c r="C290">
        <v>255</v>
      </c>
      <c r="D290" s="2">
        <f t="shared" si="18"/>
        <v>1.2579760640000002</v>
      </c>
    </row>
    <row r="291" spans="1:4" x14ac:dyDescent="0.35">
      <c r="A291">
        <v>241</v>
      </c>
      <c r="B291" s="2">
        <f t="shared" si="17"/>
        <v>4.5850894976249998</v>
      </c>
      <c r="C291">
        <v>256</v>
      </c>
      <c r="D291" s="2">
        <f t="shared" si="18"/>
        <v>1.259519411981</v>
      </c>
    </row>
    <row r="292" spans="1:4" x14ac:dyDescent="0.35">
      <c r="A292">
        <v>242</v>
      </c>
      <c r="B292" s="2">
        <f t="shared" si="17"/>
        <v>4.6593834210000029</v>
      </c>
      <c r="C292">
        <v>257</v>
      </c>
      <c r="D292" s="2">
        <f t="shared" si="18"/>
        <v>1.261049691368</v>
      </c>
    </row>
    <row r="293" spans="1:4" x14ac:dyDescent="0.35">
      <c r="A293">
        <v>243</v>
      </c>
      <c r="B293" s="2">
        <f t="shared" si="17"/>
        <v>4.7346967158750024</v>
      </c>
      <c r="C293">
        <v>258</v>
      </c>
      <c r="D293" s="2">
        <f t="shared" si="18"/>
        <v>1.262566957727</v>
      </c>
    </row>
    <row r="294" spans="1:4" x14ac:dyDescent="0.35">
      <c r="A294">
        <v>244</v>
      </c>
      <c r="B294" s="2">
        <f t="shared" si="17"/>
        <v>4.8110363280000019</v>
      </c>
      <c r="C294">
        <v>259</v>
      </c>
      <c r="D294" s="2">
        <f t="shared" si="18"/>
        <v>1.2640712666239999</v>
      </c>
    </row>
    <row r="295" spans="1:4" x14ac:dyDescent="0.35">
      <c r="A295">
        <v>245</v>
      </c>
      <c r="B295" s="2">
        <f t="shared" si="17"/>
        <v>4.8884092031250015</v>
      </c>
      <c r="C295">
        <v>260</v>
      </c>
      <c r="D295" s="2">
        <f t="shared" si="18"/>
        <v>1.2655626736249999</v>
      </c>
    </row>
    <row r="296" spans="1:4" x14ac:dyDescent="0.35">
      <c r="A296">
        <v>246</v>
      </c>
      <c r="B296" s="2">
        <f t="shared" si="17"/>
        <v>4.9668222870000012</v>
      </c>
      <c r="C296">
        <v>261</v>
      </c>
      <c r="D296" s="2">
        <f t="shared" si="18"/>
        <v>1.2670412342959998</v>
      </c>
    </row>
    <row r="297" spans="1:4" x14ac:dyDescent="0.35">
      <c r="A297">
        <v>247</v>
      </c>
      <c r="B297" s="2">
        <f t="shared" si="17"/>
        <v>5.046282525375001</v>
      </c>
      <c r="C297">
        <v>262</v>
      </c>
      <c r="D297" s="2">
        <f t="shared" si="18"/>
        <v>1.268507004203</v>
      </c>
    </row>
    <row r="298" spans="1:4" x14ac:dyDescent="0.35">
      <c r="A298">
        <v>248</v>
      </c>
      <c r="B298" s="2">
        <f t="shared" si="17"/>
        <v>5.126796864000001</v>
      </c>
      <c r="C298">
        <v>263</v>
      </c>
      <c r="D298" s="2">
        <f t="shared" si="18"/>
        <v>1.269960038912</v>
      </c>
    </row>
    <row r="299" spans="1:4" x14ac:dyDescent="0.35">
      <c r="A299">
        <v>249</v>
      </c>
      <c r="B299" s="2">
        <f t="shared" si="17"/>
        <v>5.2083722486250004</v>
      </c>
      <c r="C299">
        <v>264</v>
      </c>
      <c r="D299" s="2">
        <f t="shared" si="18"/>
        <v>1.271400393989</v>
      </c>
    </row>
    <row r="300" spans="1:4" x14ac:dyDescent="0.35">
      <c r="A300">
        <v>250</v>
      </c>
      <c r="B300" s="2">
        <f t="shared" si="17"/>
        <v>5.291015625</v>
      </c>
      <c r="C300">
        <v>265</v>
      </c>
      <c r="D300" s="2">
        <f t="shared" si="18"/>
        <v>1.272828125</v>
      </c>
    </row>
    <row r="301" spans="1:4" x14ac:dyDescent="0.35">
      <c r="A301">
        <v>251</v>
      </c>
      <c r="B301" s="2">
        <f t="shared" si="17"/>
        <v>5.374733938875</v>
      </c>
      <c r="C301">
        <v>266</v>
      </c>
      <c r="D301" s="2">
        <f t="shared" si="18"/>
        <v>1.2742432875110001</v>
      </c>
    </row>
    <row r="302" spans="1:4" x14ac:dyDescent="0.35">
      <c r="A302">
        <v>252</v>
      </c>
      <c r="B302" s="2">
        <f t="shared" si="17"/>
        <v>5.4595341360000029</v>
      </c>
      <c r="C302">
        <v>267</v>
      </c>
      <c r="D302" s="2">
        <f t="shared" si="18"/>
        <v>1.275645937088</v>
      </c>
    </row>
    <row r="303" spans="1:4" x14ac:dyDescent="0.35">
      <c r="A303">
        <v>253</v>
      </c>
      <c r="B303" s="2">
        <f t="shared" si="17"/>
        <v>5.5454231621250027</v>
      </c>
      <c r="C303">
        <v>268</v>
      </c>
      <c r="D303" s="2">
        <f t="shared" si="18"/>
        <v>1.2770361292970001</v>
      </c>
    </row>
    <row r="304" spans="1:4" x14ac:dyDescent="0.35">
      <c r="A304">
        <v>254</v>
      </c>
      <c r="B304" s="2">
        <f t="shared" si="17"/>
        <v>5.6324079630000021</v>
      </c>
      <c r="C304">
        <v>269</v>
      </c>
      <c r="D304" s="2">
        <f t="shared" si="18"/>
        <v>1.2784139197040001</v>
      </c>
    </row>
    <row r="305" spans="1:4" x14ac:dyDescent="0.35">
      <c r="A305">
        <v>255</v>
      </c>
      <c r="B305" s="2">
        <f t="shared" si="17"/>
        <v>5.720495484375002</v>
      </c>
      <c r="C305">
        <v>270</v>
      </c>
      <c r="D305" s="2">
        <f t="shared" si="18"/>
        <v>1.2797793638749999</v>
      </c>
    </row>
    <row r="306" spans="1:4" x14ac:dyDescent="0.35">
      <c r="A306">
        <v>256</v>
      </c>
      <c r="B306" s="2">
        <f t="shared" si="17"/>
        <v>5.8096926720000015</v>
      </c>
      <c r="C306">
        <v>271</v>
      </c>
      <c r="D306" s="2">
        <f t="shared" si="18"/>
        <v>1.281132517376</v>
      </c>
    </row>
    <row r="307" spans="1:4" x14ac:dyDescent="0.35">
      <c r="A307">
        <v>257</v>
      </c>
      <c r="B307" s="2">
        <f t="shared" ref="B307:B370" si="19">(1-((1-($B$48*(A307)))^(3)))</f>
        <v>5.9000064716250016</v>
      </c>
      <c r="C307">
        <v>272</v>
      </c>
      <c r="D307" s="2">
        <f t="shared" ref="D307:D323" si="20">(1-((1-($D$48*(A307)))^(3)))+38%</f>
        <v>1.2824734357729999</v>
      </c>
    </row>
    <row r="308" spans="1:4" x14ac:dyDescent="0.35">
      <c r="A308">
        <v>258</v>
      </c>
      <c r="B308" s="2">
        <f t="shared" si="19"/>
        <v>5.9914438290000005</v>
      </c>
      <c r="C308">
        <v>273</v>
      </c>
      <c r="D308" s="2">
        <f t="shared" si="20"/>
        <v>1.2838021746320001</v>
      </c>
    </row>
    <row r="309" spans="1:4" x14ac:dyDescent="0.35">
      <c r="A309">
        <v>259</v>
      </c>
      <c r="B309" s="2">
        <f t="shared" si="19"/>
        <v>6.0840116898750001</v>
      </c>
      <c r="C309">
        <v>274</v>
      </c>
      <c r="D309" s="2">
        <f t="shared" si="20"/>
        <v>1.2851187895189999</v>
      </c>
    </row>
    <row r="310" spans="1:4" x14ac:dyDescent="0.35">
      <c r="A310">
        <v>260</v>
      </c>
      <c r="B310" s="2">
        <f t="shared" si="19"/>
        <v>6.1777170000000003</v>
      </c>
      <c r="C310">
        <v>275</v>
      </c>
      <c r="D310" s="2">
        <f t="shared" si="20"/>
        <v>1.2864233359999999</v>
      </c>
    </row>
    <row r="311" spans="1:4" x14ac:dyDescent="0.35">
      <c r="A311">
        <v>261</v>
      </c>
      <c r="B311" s="2">
        <f t="shared" si="19"/>
        <v>6.272566705125004</v>
      </c>
      <c r="C311">
        <v>276</v>
      </c>
      <c r="D311" s="2">
        <f t="shared" si="20"/>
        <v>1.287715869641</v>
      </c>
    </row>
    <row r="312" spans="1:4" x14ac:dyDescent="0.35">
      <c r="A312">
        <v>262</v>
      </c>
      <c r="B312" s="2">
        <f t="shared" si="19"/>
        <v>6.3685677510000032</v>
      </c>
      <c r="C312">
        <v>277</v>
      </c>
      <c r="D312" s="2">
        <f t="shared" si="20"/>
        <v>1.2889964460079999</v>
      </c>
    </row>
    <row r="313" spans="1:4" x14ac:dyDescent="0.35">
      <c r="A313">
        <v>263</v>
      </c>
      <c r="B313" s="2">
        <f t="shared" si="19"/>
        <v>6.4657270833750022</v>
      </c>
      <c r="C313">
        <v>278</v>
      </c>
      <c r="D313" s="2">
        <f t="shared" si="20"/>
        <v>1.2902651206670002</v>
      </c>
    </row>
    <row r="314" spans="1:4" x14ac:dyDescent="0.35">
      <c r="A314">
        <v>264</v>
      </c>
      <c r="B314" s="2">
        <f t="shared" si="19"/>
        <v>6.5640516480000022</v>
      </c>
      <c r="C314">
        <v>279</v>
      </c>
      <c r="D314" s="2">
        <f t="shared" si="20"/>
        <v>1.291521949184</v>
      </c>
    </row>
    <row r="315" spans="1:4" x14ac:dyDescent="0.35">
      <c r="A315">
        <v>265</v>
      </c>
      <c r="B315" s="2">
        <f t="shared" si="19"/>
        <v>6.6635483906250021</v>
      </c>
      <c r="C315">
        <v>280</v>
      </c>
      <c r="D315" s="2">
        <f t="shared" si="20"/>
        <v>1.292766987125</v>
      </c>
    </row>
    <row r="316" spans="1:4" x14ac:dyDescent="0.35">
      <c r="A316">
        <v>266</v>
      </c>
      <c r="B316" s="2">
        <f t="shared" si="19"/>
        <v>6.7642242570000013</v>
      </c>
      <c r="C316">
        <v>281</v>
      </c>
      <c r="D316" s="2">
        <f t="shared" si="20"/>
        <v>1.2940002900560001</v>
      </c>
    </row>
    <row r="317" spans="1:4" x14ac:dyDescent="0.35">
      <c r="A317">
        <v>267</v>
      </c>
      <c r="B317" s="2">
        <f t="shared" si="19"/>
        <v>6.8660861928750005</v>
      </c>
      <c r="C317">
        <v>282</v>
      </c>
      <c r="D317" s="2">
        <f t="shared" si="20"/>
        <v>1.2952219135430001</v>
      </c>
    </row>
    <row r="318" spans="1:4" x14ac:dyDescent="0.35">
      <c r="A318">
        <v>268</v>
      </c>
      <c r="B318" s="2">
        <f t="shared" si="19"/>
        <v>6.9691411440000008</v>
      </c>
      <c r="C318">
        <v>283</v>
      </c>
      <c r="D318" s="2">
        <f t="shared" si="20"/>
        <v>1.2964319131519999</v>
      </c>
    </row>
    <row r="319" spans="1:4" x14ac:dyDescent="0.35">
      <c r="A319">
        <v>269</v>
      </c>
      <c r="B319" s="2">
        <f t="shared" si="19"/>
        <v>7.0733960561250004</v>
      </c>
      <c r="C319">
        <v>284</v>
      </c>
      <c r="D319" s="2">
        <f t="shared" si="20"/>
        <v>1.2976303444489998</v>
      </c>
    </row>
    <row r="320" spans="1:4" x14ac:dyDescent="0.35">
      <c r="A320">
        <v>270</v>
      </c>
      <c r="B320" s="2">
        <f t="shared" si="19"/>
        <v>7.1788578749999994</v>
      </c>
      <c r="C320">
        <v>285</v>
      </c>
      <c r="D320" s="2">
        <f t="shared" si="20"/>
        <v>1.2988172630000001</v>
      </c>
    </row>
    <row r="321" spans="1:4" x14ac:dyDescent="0.35">
      <c r="A321">
        <v>271</v>
      </c>
      <c r="B321" s="2">
        <f t="shared" si="19"/>
        <v>7.2855335463750039</v>
      </c>
      <c r="C321">
        <v>286</v>
      </c>
      <c r="D321" s="2">
        <f t="shared" si="20"/>
        <v>1.2999927243710001</v>
      </c>
    </row>
    <row r="322" spans="1:4" x14ac:dyDescent="0.35">
      <c r="A322">
        <v>272</v>
      </c>
      <c r="B322" s="2">
        <f t="shared" si="19"/>
        <v>7.3934300160000035</v>
      </c>
      <c r="C322">
        <v>287</v>
      </c>
      <c r="D322" s="2">
        <f t="shared" si="20"/>
        <v>1.3011567841280001</v>
      </c>
    </row>
    <row r="323" spans="1:4" x14ac:dyDescent="0.35">
      <c r="A323">
        <v>273</v>
      </c>
      <c r="B323" s="2">
        <f t="shared" si="19"/>
        <v>7.5025542296250034</v>
      </c>
      <c r="C323">
        <v>288</v>
      </c>
      <c r="D323" s="2">
        <f t="shared" si="20"/>
        <v>1.302309497837</v>
      </c>
    </row>
    <row r="324" spans="1:4" x14ac:dyDescent="0.35">
      <c r="A324">
        <v>274</v>
      </c>
      <c r="B324" s="2">
        <f t="shared" si="19"/>
        <v>7.6129131330000019</v>
      </c>
      <c r="C324">
        <v>289</v>
      </c>
      <c r="D324" s="2"/>
    </row>
    <row r="325" spans="1:4" x14ac:dyDescent="0.35">
      <c r="A325">
        <v>275</v>
      </c>
      <c r="B325" s="2">
        <f t="shared" si="19"/>
        <v>7.7245136718750018</v>
      </c>
      <c r="C325">
        <v>290</v>
      </c>
      <c r="D325" s="2"/>
    </row>
    <row r="326" spans="1:4" x14ac:dyDescent="0.35">
      <c r="A326">
        <v>276</v>
      </c>
      <c r="B326" s="2">
        <f t="shared" si="19"/>
        <v>7.8373627920000013</v>
      </c>
      <c r="C326">
        <v>291</v>
      </c>
      <c r="D326" s="2"/>
    </row>
    <row r="327" spans="1:4" x14ac:dyDescent="0.35">
      <c r="A327">
        <v>277</v>
      </c>
      <c r="B327" s="2">
        <f t="shared" si="19"/>
        <v>7.9514674391250004</v>
      </c>
      <c r="C327">
        <v>292</v>
      </c>
      <c r="D327" s="2"/>
    </row>
    <row r="328" spans="1:4" x14ac:dyDescent="0.35">
      <c r="A328">
        <v>278</v>
      </c>
      <c r="B328" s="2">
        <f t="shared" si="19"/>
        <v>8.0668345590000001</v>
      </c>
      <c r="C328">
        <v>293</v>
      </c>
      <c r="D328" s="2"/>
    </row>
    <row r="329" spans="1:4" x14ac:dyDescent="0.35">
      <c r="A329">
        <v>279</v>
      </c>
      <c r="B329" s="2">
        <f t="shared" si="19"/>
        <v>8.1834710973749996</v>
      </c>
      <c r="C329">
        <v>294</v>
      </c>
      <c r="D329" s="2"/>
    </row>
    <row r="330" spans="1:4" x14ac:dyDescent="0.35">
      <c r="A330">
        <v>280</v>
      </c>
      <c r="B330" s="2">
        <f t="shared" si="19"/>
        <v>8.3013840000000059</v>
      </c>
      <c r="C330">
        <v>295</v>
      </c>
      <c r="D330" s="2"/>
    </row>
    <row r="331" spans="1:4" x14ac:dyDescent="0.35">
      <c r="A331">
        <v>281</v>
      </c>
      <c r="B331" s="2">
        <f t="shared" si="19"/>
        <v>8.4205802126250049</v>
      </c>
      <c r="C331">
        <v>296</v>
      </c>
      <c r="D331" s="2"/>
    </row>
    <row r="332" spans="1:4" x14ac:dyDescent="0.35">
      <c r="A332">
        <v>282</v>
      </c>
      <c r="B332" s="2">
        <f t="shared" si="19"/>
        <v>8.5410666810000038</v>
      </c>
      <c r="C332">
        <v>297</v>
      </c>
      <c r="D332" s="2"/>
    </row>
    <row r="333" spans="1:4" x14ac:dyDescent="0.35">
      <c r="A333">
        <v>283</v>
      </c>
      <c r="B333" s="2">
        <f t="shared" si="19"/>
        <v>8.6628503508750043</v>
      </c>
      <c r="C333">
        <v>298</v>
      </c>
      <c r="D333" s="2"/>
    </row>
    <row r="334" spans="1:4" x14ac:dyDescent="0.35">
      <c r="A334">
        <v>284</v>
      </c>
      <c r="B334" s="2">
        <f t="shared" si="19"/>
        <v>8.7859381680000013</v>
      </c>
      <c r="C334">
        <v>299</v>
      </c>
      <c r="D334" s="2"/>
    </row>
    <row r="335" spans="1:4" x14ac:dyDescent="0.35">
      <c r="A335">
        <v>285</v>
      </c>
      <c r="B335" s="2">
        <f t="shared" si="19"/>
        <v>8.9103370781250018</v>
      </c>
      <c r="C335">
        <v>300</v>
      </c>
      <c r="D335" s="2"/>
    </row>
    <row r="336" spans="1:4" x14ac:dyDescent="0.35">
      <c r="A336">
        <v>286</v>
      </c>
      <c r="B336" s="2">
        <f t="shared" si="19"/>
        <v>9.0360540270000023</v>
      </c>
      <c r="C336">
        <v>301</v>
      </c>
      <c r="D336" s="2"/>
    </row>
    <row r="337" spans="1:4" x14ac:dyDescent="0.35">
      <c r="A337">
        <v>287</v>
      </c>
      <c r="B337" s="2">
        <f t="shared" si="19"/>
        <v>9.1630959603750011</v>
      </c>
      <c r="C337">
        <v>302</v>
      </c>
      <c r="D337" s="2"/>
    </row>
    <row r="338" spans="1:4" x14ac:dyDescent="0.35">
      <c r="A338">
        <v>288</v>
      </c>
      <c r="B338" s="2">
        <f t="shared" si="19"/>
        <v>9.291469824</v>
      </c>
      <c r="C338">
        <v>303</v>
      </c>
      <c r="D338" s="2"/>
    </row>
    <row r="339" spans="1:4" x14ac:dyDescent="0.35">
      <c r="A339">
        <v>289</v>
      </c>
      <c r="B339" s="2">
        <f t="shared" si="19"/>
        <v>9.4211825636249991</v>
      </c>
      <c r="C339">
        <v>304</v>
      </c>
      <c r="D339" s="2"/>
    </row>
    <row r="340" spans="1:4" x14ac:dyDescent="0.35">
      <c r="A340">
        <v>290</v>
      </c>
      <c r="B340" s="2">
        <f t="shared" si="19"/>
        <v>9.5522411250000037</v>
      </c>
      <c r="C340">
        <v>305</v>
      </c>
      <c r="D340" s="2"/>
    </row>
    <row r="341" spans="1:4" x14ac:dyDescent="0.35">
      <c r="A341">
        <v>291</v>
      </c>
      <c r="B341" s="2">
        <f t="shared" si="19"/>
        <v>9.684652453875005</v>
      </c>
      <c r="C341">
        <v>306</v>
      </c>
      <c r="D341" s="2"/>
    </row>
    <row r="342" spans="1:4" x14ac:dyDescent="0.35">
      <c r="A342">
        <v>292</v>
      </c>
      <c r="B342" s="2">
        <f t="shared" si="19"/>
        <v>9.8184234960000047</v>
      </c>
      <c r="C342">
        <v>307</v>
      </c>
      <c r="D342" s="2"/>
    </row>
    <row r="343" spans="1:4" x14ac:dyDescent="0.35">
      <c r="A343">
        <v>293</v>
      </c>
      <c r="B343" s="2">
        <f t="shared" si="19"/>
        <v>9.9535611971250031</v>
      </c>
      <c r="C343">
        <v>308</v>
      </c>
      <c r="D343" s="2"/>
    </row>
    <row r="344" spans="1:4" x14ac:dyDescent="0.35">
      <c r="A344">
        <v>294</v>
      </c>
      <c r="B344" s="2">
        <f t="shared" si="19"/>
        <v>10.090072503000004</v>
      </c>
      <c r="C344">
        <v>309</v>
      </c>
      <c r="D344" s="2"/>
    </row>
    <row r="345" spans="1:4" x14ac:dyDescent="0.35">
      <c r="A345">
        <v>295</v>
      </c>
      <c r="B345" s="2">
        <f t="shared" si="19"/>
        <v>10.227964359375003</v>
      </c>
      <c r="C345">
        <v>310</v>
      </c>
      <c r="D345" s="2"/>
    </row>
    <row r="346" spans="1:4" x14ac:dyDescent="0.35">
      <c r="A346">
        <v>296</v>
      </c>
      <c r="B346" s="2">
        <f t="shared" si="19"/>
        <v>10.367243712</v>
      </c>
      <c r="C346">
        <v>311</v>
      </c>
      <c r="D346" s="2"/>
    </row>
    <row r="347" spans="1:4" x14ac:dyDescent="0.35">
      <c r="A347">
        <v>297</v>
      </c>
      <c r="B347" s="2">
        <f t="shared" si="19"/>
        <v>10.507917506625001</v>
      </c>
      <c r="C347">
        <v>312</v>
      </c>
      <c r="D347" s="2"/>
    </row>
    <row r="348" spans="1:4" x14ac:dyDescent="0.35">
      <c r="A348">
        <v>298</v>
      </c>
      <c r="B348" s="2">
        <f t="shared" si="19"/>
        <v>10.649992688999999</v>
      </c>
      <c r="C348">
        <v>313</v>
      </c>
      <c r="D348" s="2"/>
    </row>
    <row r="349" spans="1:4" x14ac:dyDescent="0.35">
      <c r="A349">
        <v>299</v>
      </c>
      <c r="B349" s="2">
        <f t="shared" si="19"/>
        <v>10.793476204875004</v>
      </c>
      <c r="C349">
        <v>314</v>
      </c>
      <c r="D349" s="2"/>
    </row>
    <row r="350" spans="1:4" x14ac:dyDescent="0.35">
      <c r="A350">
        <v>300</v>
      </c>
      <c r="B350" s="2">
        <f t="shared" si="19"/>
        <v>10.938375000000004</v>
      </c>
      <c r="C350">
        <v>315</v>
      </c>
      <c r="D350" s="2"/>
    </row>
    <row r="351" spans="1:4" x14ac:dyDescent="0.35">
      <c r="A351">
        <v>301</v>
      </c>
      <c r="B351" s="2">
        <f t="shared" si="19"/>
        <v>11.084696020125005</v>
      </c>
      <c r="C351">
        <v>316</v>
      </c>
      <c r="D351" s="2"/>
    </row>
    <row r="352" spans="1:4" x14ac:dyDescent="0.35">
      <c r="A352">
        <v>302</v>
      </c>
      <c r="B352" s="2">
        <f t="shared" si="19"/>
        <v>11.232446211000003</v>
      </c>
      <c r="C352">
        <v>317</v>
      </c>
      <c r="D352" s="2"/>
    </row>
    <row r="353" spans="1:4" x14ac:dyDescent="0.35">
      <c r="A353">
        <v>303</v>
      </c>
      <c r="B353" s="2">
        <f t="shared" si="19"/>
        <v>11.381632518375005</v>
      </c>
      <c r="C353">
        <v>318</v>
      </c>
      <c r="D353" s="2"/>
    </row>
    <row r="354" spans="1:4" x14ac:dyDescent="0.35">
      <c r="A354">
        <v>304</v>
      </c>
      <c r="B354" s="2">
        <f t="shared" si="19"/>
        <v>11.532261888000003</v>
      </c>
      <c r="C354">
        <v>319</v>
      </c>
      <c r="D354" s="2"/>
    </row>
    <row r="355" spans="1:4" x14ac:dyDescent="0.35">
      <c r="A355">
        <v>305</v>
      </c>
      <c r="B355" s="2">
        <f t="shared" si="19"/>
        <v>11.684341265625001</v>
      </c>
      <c r="C355">
        <v>320</v>
      </c>
      <c r="D355" s="2"/>
    </row>
    <row r="356" spans="1:4" x14ac:dyDescent="0.35">
      <c r="A356">
        <v>306</v>
      </c>
      <c r="B356" s="2">
        <f t="shared" si="19"/>
        <v>11.837877597</v>
      </c>
      <c r="C356">
        <v>321</v>
      </c>
      <c r="D356" s="2"/>
    </row>
    <row r="357" spans="1:4" x14ac:dyDescent="0.35">
      <c r="A357">
        <v>307</v>
      </c>
      <c r="B357" s="2">
        <f t="shared" si="19"/>
        <v>11.992877827874999</v>
      </c>
      <c r="C357">
        <v>322</v>
      </c>
      <c r="D357" s="2"/>
    </row>
    <row r="358" spans="1:4" x14ac:dyDescent="0.35">
      <c r="A358">
        <v>308</v>
      </c>
      <c r="B358" s="2">
        <f t="shared" si="19"/>
        <v>12.149348904</v>
      </c>
      <c r="C358">
        <v>323</v>
      </c>
      <c r="D358" s="2"/>
    </row>
    <row r="359" spans="1:4" x14ac:dyDescent="0.35">
      <c r="A359">
        <v>309</v>
      </c>
      <c r="B359" s="2">
        <f t="shared" si="19"/>
        <v>12.307297771125006</v>
      </c>
      <c r="C359">
        <v>324</v>
      </c>
      <c r="D359" s="2"/>
    </row>
    <row r="360" spans="1:4" x14ac:dyDescent="0.35">
      <c r="A360">
        <v>310</v>
      </c>
      <c r="B360" s="2">
        <f t="shared" si="19"/>
        <v>12.466731375000005</v>
      </c>
      <c r="C360">
        <v>325</v>
      </c>
      <c r="D360" s="2"/>
    </row>
    <row r="361" spans="1:4" x14ac:dyDescent="0.35">
      <c r="A361">
        <v>311</v>
      </c>
      <c r="B361" s="2">
        <f t="shared" si="19"/>
        <v>12.627656661375003</v>
      </c>
      <c r="C361">
        <v>326</v>
      </c>
      <c r="D361" s="2"/>
    </row>
    <row r="362" spans="1:4" x14ac:dyDescent="0.35">
      <c r="A362">
        <v>312</v>
      </c>
      <c r="B362" s="2">
        <f t="shared" si="19"/>
        <v>12.790080576000005</v>
      </c>
      <c r="C362">
        <v>327</v>
      </c>
      <c r="D362" s="2"/>
    </row>
    <row r="363" spans="1:4" x14ac:dyDescent="0.35">
      <c r="A363">
        <v>313</v>
      </c>
      <c r="B363" s="2">
        <f t="shared" si="19"/>
        <v>12.954010064625002</v>
      </c>
      <c r="C363">
        <v>328</v>
      </c>
      <c r="D363" s="2"/>
    </row>
    <row r="364" spans="1:4" x14ac:dyDescent="0.35">
      <c r="A364">
        <v>314</v>
      </c>
      <c r="B364" s="2">
        <f t="shared" si="19"/>
        <v>13.119452073000001</v>
      </c>
      <c r="C364">
        <v>329</v>
      </c>
      <c r="D364" s="2"/>
    </row>
    <row r="365" spans="1:4" x14ac:dyDescent="0.35">
      <c r="A365">
        <v>315</v>
      </c>
      <c r="B365" s="2">
        <f t="shared" si="19"/>
        <v>13.286413546875002</v>
      </c>
      <c r="C365">
        <v>330</v>
      </c>
      <c r="D365" s="2"/>
    </row>
    <row r="366" spans="1:4" x14ac:dyDescent="0.35">
      <c r="A366">
        <v>316</v>
      </c>
      <c r="B366" s="2">
        <f t="shared" si="19"/>
        <v>13.454901432000002</v>
      </c>
      <c r="C366">
        <v>331</v>
      </c>
      <c r="D366" s="2"/>
    </row>
    <row r="367" spans="1:4" x14ac:dyDescent="0.35">
      <c r="A367">
        <v>317</v>
      </c>
      <c r="B367" s="2">
        <f t="shared" si="19"/>
        <v>13.624922674125001</v>
      </c>
      <c r="C367">
        <v>332</v>
      </c>
      <c r="D367" s="2"/>
    </row>
    <row r="368" spans="1:4" x14ac:dyDescent="0.35">
      <c r="A368">
        <v>318</v>
      </c>
      <c r="B368" s="2">
        <f t="shared" si="19"/>
        <v>13.796484219000007</v>
      </c>
      <c r="C368">
        <v>333</v>
      </c>
      <c r="D368" s="2"/>
    </row>
    <row r="369" spans="1:4" x14ac:dyDescent="0.35">
      <c r="A369">
        <v>319</v>
      </c>
      <c r="B369" s="2">
        <f t="shared" si="19"/>
        <v>13.969593012375007</v>
      </c>
      <c r="C369">
        <v>334</v>
      </c>
      <c r="D369" s="2"/>
    </row>
    <row r="370" spans="1:4" x14ac:dyDescent="0.35">
      <c r="A370">
        <v>320</v>
      </c>
      <c r="B370" s="2">
        <f t="shared" si="19"/>
        <v>14.144256000000004</v>
      </c>
      <c r="C370">
        <v>335</v>
      </c>
      <c r="D370" s="2"/>
    </row>
    <row r="371" spans="1:4" x14ac:dyDescent="0.35">
      <c r="A371">
        <v>321</v>
      </c>
      <c r="B371" s="2">
        <f t="shared" ref="B371:B380" si="21">(1-((1-($B$48*(A371)))^(3)))</f>
        <v>14.320480127625006</v>
      </c>
      <c r="C371">
        <v>336</v>
      </c>
      <c r="D371" s="2"/>
    </row>
    <row r="372" spans="1:4" x14ac:dyDescent="0.35">
      <c r="A372">
        <v>322</v>
      </c>
      <c r="B372" s="2">
        <f t="shared" si="21"/>
        <v>14.498272341000003</v>
      </c>
      <c r="C372">
        <v>337</v>
      </c>
      <c r="D372" s="2"/>
    </row>
    <row r="373" spans="1:4" x14ac:dyDescent="0.35">
      <c r="A373">
        <v>323</v>
      </c>
      <c r="B373" s="2">
        <f t="shared" si="21"/>
        <v>14.677639585875005</v>
      </c>
      <c r="C373">
        <v>338</v>
      </c>
      <c r="D373" s="2"/>
    </row>
    <row r="374" spans="1:4" x14ac:dyDescent="0.35">
      <c r="A374">
        <v>324</v>
      </c>
      <c r="B374" s="2">
        <f t="shared" si="21"/>
        <v>14.858588808000004</v>
      </c>
      <c r="C374">
        <v>339</v>
      </c>
      <c r="D374" s="2"/>
    </row>
    <row r="375" spans="1:4" x14ac:dyDescent="0.35">
      <c r="A375">
        <v>325</v>
      </c>
      <c r="B375" s="2">
        <f t="shared" si="21"/>
        <v>15.041126953125001</v>
      </c>
      <c r="C375">
        <v>340</v>
      </c>
      <c r="D375" s="2"/>
    </row>
    <row r="376" spans="1:4" x14ac:dyDescent="0.35">
      <c r="A376">
        <v>326</v>
      </c>
      <c r="B376" s="2">
        <f t="shared" si="21"/>
        <v>15.225260967000001</v>
      </c>
      <c r="C376">
        <v>341</v>
      </c>
      <c r="D376" s="2"/>
    </row>
    <row r="377" spans="1:4" x14ac:dyDescent="0.35">
      <c r="A377">
        <v>327</v>
      </c>
      <c r="B377" s="2">
        <f t="shared" si="21"/>
        <v>15.410997795375</v>
      </c>
      <c r="C377">
        <v>342</v>
      </c>
      <c r="D377" s="2"/>
    </row>
    <row r="378" spans="1:4" x14ac:dyDescent="0.35">
      <c r="A378">
        <v>328</v>
      </c>
      <c r="B378" s="2">
        <f t="shared" si="21"/>
        <v>15.598344384000008</v>
      </c>
      <c r="C378">
        <v>343</v>
      </c>
      <c r="D378" s="2"/>
    </row>
    <row r="379" spans="1:4" x14ac:dyDescent="0.35">
      <c r="A379">
        <v>329</v>
      </c>
      <c r="B379" s="2">
        <f t="shared" si="21"/>
        <v>15.787307678625007</v>
      </c>
      <c r="C379">
        <v>344</v>
      </c>
      <c r="D379" s="2"/>
    </row>
    <row r="380" spans="1:4" x14ac:dyDescent="0.35">
      <c r="A380">
        <v>330</v>
      </c>
      <c r="B380" s="2">
        <f t="shared" si="21"/>
        <v>15.977894625000006</v>
      </c>
      <c r="C380">
        <v>345</v>
      </c>
      <c r="D380" s="2"/>
    </row>
    <row r="381" spans="1:4" x14ac:dyDescent="0.35">
      <c r="A381">
        <v>331</v>
      </c>
    </row>
    <row r="382" spans="1:4" x14ac:dyDescent="0.35">
      <c r="A382">
        <v>332</v>
      </c>
    </row>
    <row r="383" spans="1:4" x14ac:dyDescent="0.35">
      <c r="A383">
        <v>333</v>
      </c>
    </row>
    <row r="384" spans="1:4" x14ac:dyDescent="0.35">
      <c r="A384">
        <v>334</v>
      </c>
    </row>
    <row r="385" spans="1:1" x14ac:dyDescent="0.35">
      <c r="A385">
        <v>335</v>
      </c>
    </row>
    <row r="386" spans="1:1" x14ac:dyDescent="0.35">
      <c r="A386">
        <v>336</v>
      </c>
    </row>
    <row r="387" spans="1:1" x14ac:dyDescent="0.35">
      <c r="A387">
        <v>337</v>
      </c>
    </row>
    <row r="388" spans="1:1" x14ac:dyDescent="0.35">
      <c r="A388">
        <v>338</v>
      </c>
    </row>
    <row r="389" spans="1:1" x14ac:dyDescent="0.35">
      <c r="A389">
        <v>339</v>
      </c>
    </row>
    <row r="390" spans="1:1" x14ac:dyDescent="0.35">
      <c r="A390">
        <v>340</v>
      </c>
    </row>
    <row r="391" spans="1:1" x14ac:dyDescent="0.35">
      <c r="A391">
        <v>341</v>
      </c>
    </row>
    <row r="392" spans="1:1" x14ac:dyDescent="0.35">
      <c r="A392">
        <v>342</v>
      </c>
    </row>
    <row r="393" spans="1:1" x14ac:dyDescent="0.35">
      <c r="A393">
        <v>343</v>
      </c>
    </row>
    <row r="394" spans="1:1" x14ac:dyDescent="0.35">
      <c r="A394">
        <v>344</v>
      </c>
    </row>
    <row r="395" spans="1:1" x14ac:dyDescent="0.35">
      <c r="A395">
        <v>345</v>
      </c>
    </row>
    <row r="396" spans="1:1" x14ac:dyDescent="0.35">
      <c r="A396">
        <v>346</v>
      </c>
    </row>
    <row r="397" spans="1:1" x14ac:dyDescent="0.35">
      <c r="A397">
        <v>347</v>
      </c>
    </row>
    <row r="398" spans="1:1" x14ac:dyDescent="0.35">
      <c r="A398">
        <v>348</v>
      </c>
    </row>
    <row r="399" spans="1:1" x14ac:dyDescent="0.35">
      <c r="A399">
        <v>349</v>
      </c>
    </row>
    <row r="400" spans="1:1" x14ac:dyDescent="0.35">
      <c r="A400">
        <v>350</v>
      </c>
    </row>
    <row r="401" spans="1:1" x14ac:dyDescent="0.35">
      <c r="A401">
        <v>351</v>
      </c>
    </row>
    <row r="402" spans="1:1" x14ac:dyDescent="0.35">
      <c r="A402">
        <v>352</v>
      </c>
    </row>
    <row r="403" spans="1:1" x14ac:dyDescent="0.35">
      <c r="A403">
        <v>353</v>
      </c>
    </row>
    <row r="404" spans="1:1" x14ac:dyDescent="0.35">
      <c r="A404">
        <v>354</v>
      </c>
    </row>
    <row r="405" spans="1:1" x14ac:dyDescent="0.35">
      <c r="A405">
        <v>355</v>
      </c>
    </row>
    <row r="406" spans="1:1" x14ac:dyDescent="0.35">
      <c r="A406">
        <v>356</v>
      </c>
    </row>
    <row r="407" spans="1:1" x14ac:dyDescent="0.35">
      <c r="A407">
        <v>357</v>
      </c>
    </row>
    <row r="408" spans="1:1" x14ac:dyDescent="0.35">
      <c r="A408">
        <v>358</v>
      </c>
    </row>
    <row r="409" spans="1:1" x14ac:dyDescent="0.35">
      <c r="A409">
        <v>359</v>
      </c>
    </row>
    <row r="410" spans="1:1" x14ac:dyDescent="0.35">
      <c r="A410">
        <v>360</v>
      </c>
    </row>
  </sheetData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1B1AB-3810-412B-8A61-6123747A329F}">
  <sheetPr>
    <tabColor theme="8"/>
  </sheetPr>
  <dimension ref="A1:AC63"/>
  <sheetViews>
    <sheetView workbookViewId="0">
      <selection activeCell="G30" sqref="G30"/>
    </sheetView>
  </sheetViews>
  <sheetFormatPr defaultRowHeight="14.5" x14ac:dyDescent="0.35"/>
  <sheetData>
    <row r="1" spans="1:29" x14ac:dyDescent="0.35">
      <c r="A1" t="s">
        <v>136</v>
      </c>
      <c r="I1" t="s">
        <v>50</v>
      </c>
      <c r="Q1" t="s">
        <v>51</v>
      </c>
    </row>
    <row r="3" spans="1:29" x14ac:dyDescent="0.35">
      <c r="A3" t="s">
        <v>52</v>
      </c>
      <c r="B3" t="s">
        <v>41</v>
      </c>
      <c r="C3" t="s">
        <v>43</v>
      </c>
      <c r="D3" t="s">
        <v>44</v>
      </c>
      <c r="E3" t="s">
        <v>6</v>
      </c>
      <c r="F3" t="s">
        <v>137</v>
      </c>
      <c r="G3" t="s">
        <v>138</v>
      </c>
      <c r="H3" s="3"/>
      <c r="I3" t="s">
        <v>0</v>
      </c>
      <c r="J3" t="s">
        <v>41</v>
      </c>
      <c r="K3" t="s">
        <v>43</v>
      </c>
      <c r="L3" t="s">
        <v>9</v>
      </c>
      <c r="M3" t="s">
        <v>6</v>
      </c>
      <c r="N3" t="s">
        <v>137</v>
      </c>
      <c r="O3" t="s">
        <v>138</v>
      </c>
      <c r="Q3" t="s">
        <v>0</v>
      </c>
      <c r="R3" t="s">
        <v>41</v>
      </c>
      <c r="S3" t="s">
        <v>43</v>
      </c>
      <c r="T3" t="s">
        <v>9</v>
      </c>
      <c r="U3" t="s">
        <v>6</v>
      </c>
      <c r="V3" t="s">
        <v>137</v>
      </c>
      <c r="W3" t="s">
        <v>138</v>
      </c>
    </row>
    <row r="4" spans="1:29" x14ac:dyDescent="0.35">
      <c r="A4" s="9">
        <v>0</v>
      </c>
      <c r="B4" s="9">
        <v>0</v>
      </c>
      <c r="C4" s="9">
        <v>0</v>
      </c>
      <c r="D4" s="21">
        <f>SUM(B4:C4)</f>
        <v>0</v>
      </c>
      <c r="E4">
        <f>1-(1-D4)^(1/3)</f>
        <v>0</v>
      </c>
      <c r="H4" s="3"/>
      <c r="I4" s="9">
        <v>0</v>
      </c>
      <c r="J4" s="9">
        <v>0</v>
      </c>
      <c r="K4" s="9">
        <v>0</v>
      </c>
      <c r="L4" s="9">
        <v>0</v>
      </c>
      <c r="M4">
        <f>1-(1-L4)^(1/3)</f>
        <v>0</v>
      </c>
      <c r="Q4" s="9">
        <v>0</v>
      </c>
      <c r="R4" s="9">
        <v>0</v>
      </c>
      <c r="S4" s="9">
        <v>0</v>
      </c>
      <c r="T4" s="9">
        <v>0</v>
      </c>
      <c r="U4">
        <f>1-(1-T4)^(1/3)</f>
        <v>0</v>
      </c>
    </row>
    <row r="5" spans="1:29" x14ac:dyDescent="0.35">
      <c r="A5" s="9">
        <v>15</v>
      </c>
      <c r="B5" s="21">
        <v>0.32800000000000001</v>
      </c>
      <c r="C5" s="21">
        <v>8.6499999999999994E-2</v>
      </c>
      <c r="D5" s="21">
        <f t="shared" ref="D5:D9" si="0">SUM(B5:C5)</f>
        <v>0.41449999999999998</v>
      </c>
      <c r="E5">
        <f t="shared" ref="E5:E9" si="1">1-(1-D5)^(1/3)</f>
        <v>0.16341713228331378</v>
      </c>
      <c r="F5" s="4">
        <f>D5-$D$5</f>
        <v>0</v>
      </c>
      <c r="G5">
        <f>1-(1-F5)^(1/3)</f>
        <v>0</v>
      </c>
      <c r="H5" s="3"/>
      <c r="I5" s="9">
        <v>7.5</v>
      </c>
      <c r="J5" s="21">
        <v>0.17100000000000001</v>
      </c>
      <c r="K5" s="21">
        <v>5.2999999999999999E-2</v>
      </c>
      <c r="L5" s="21">
        <f>SUM(J5:K5)</f>
        <v>0.224</v>
      </c>
      <c r="M5">
        <f t="shared" ref="M5:M11" si="2">1-(1-L5)^(1/3)</f>
        <v>8.1059821558592038E-2</v>
      </c>
      <c r="Q5" s="9">
        <v>7.5</v>
      </c>
      <c r="R5" s="21">
        <v>0.20699999999999999</v>
      </c>
      <c r="S5" s="21">
        <v>5.6000000000000001E-2</v>
      </c>
      <c r="T5" s="21">
        <f>SUM(R5:S5)</f>
        <v>0.26300000000000001</v>
      </c>
      <c r="U5">
        <f t="shared" ref="U5:U11" si="3">1-(1-T5)^(1/3)</f>
        <v>9.6719788771918558E-2</v>
      </c>
    </row>
    <row r="6" spans="1:29" x14ac:dyDescent="0.35">
      <c r="A6">
        <v>30</v>
      </c>
      <c r="B6" s="1">
        <v>0.41</v>
      </c>
      <c r="C6" s="1">
        <v>0.09</v>
      </c>
      <c r="D6" s="4">
        <f t="shared" si="0"/>
        <v>0.5</v>
      </c>
      <c r="E6">
        <f t="shared" si="1"/>
        <v>0.20629947401590021</v>
      </c>
      <c r="F6" s="4">
        <f t="shared" ref="F6:F9" si="4">D6-$D$5</f>
        <v>8.550000000000002E-2</v>
      </c>
      <c r="G6">
        <f t="shared" ref="G6:G9" si="5">1-(1-F6)^(1/3)</f>
        <v>2.9353178782614342E-2</v>
      </c>
      <c r="H6" s="3"/>
      <c r="I6" s="9">
        <v>15</v>
      </c>
      <c r="J6" s="21">
        <v>0.22950000000000001</v>
      </c>
      <c r="K6" s="21">
        <v>6.0999999999999999E-2</v>
      </c>
      <c r="L6" s="21">
        <f t="shared" ref="L6:L11" si="6">SUM(J6:K6)</f>
        <v>0.29049999999999998</v>
      </c>
      <c r="M6">
        <f t="shared" si="2"/>
        <v>0.10809732472770106</v>
      </c>
      <c r="N6" s="4">
        <f>L6-$L$6</f>
        <v>0</v>
      </c>
      <c r="O6">
        <f>1-(1-N6)^(1/3)</f>
        <v>0</v>
      </c>
      <c r="Q6" s="9">
        <v>15</v>
      </c>
      <c r="R6" s="21">
        <v>0.28199999999999997</v>
      </c>
      <c r="S6" s="21">
        <v>6.8000000000000005E-2</v>
      </c>
      <c r="T6" s="21">
        <f t="shared" ref="T6:T11" si="7">SUM(R6:S6)</f>
        <v>0.35</v>
      </c>
      <c r="U6">
        <f t="shared" si="3"/>
        <v>0.13376089465909724</v>
      </c>
      <c r="V6" s="4">
        <f>T6-$T$6</f>
        <v>0</v>
      </c>
      <c r="W6">
        <f>1-(1-V6)^(1/3)</f>
        <v>0</v>
      </c>
    </row>
    <row r="7" spans="1:29" x14ac:dyDescent="0.35">
      <c r="A7">
        <v>60</v>
      </c>
      <c r="B7" s="4">
        <v>0.59499999999999997</v>
      </c>
      <c r="C7" s="4">
        <v>9.5000000000000001E-2</v>
      </c>
      <c r="D7" s="4">
        <f t="shared" si="0"/>
        <v>0.69</v>
      </c>
      <c r="E7">
        <f t="shared" si="1"/>
        <v>0.32321005478929921</v>
      </c>
      <c r="F7" s="4">
        <f t="shared" si="4"/>
        <v>0.27549999999999997</v>
      </c>
      <c r="G7">
        <f t="shared" si="5"/>
        <v>0.10185567536782525</v>
      </c>
      <c r="H7" s="3"/>
      <c r="I7">
        <v>30</v>
      </c>
      <c r="J7" s="4">
        <v>0.30199999999999999</v>
      </c>
      <c r="K7" s="4">
        <v>6.2E-2</v>
      </c>
      <c r="L7" s="4">
        <f t="shared" si="6"/>
        <v>0.36399999999999999</v>
      </c>
      <c r="M7">
        <f t="shared" si="2"/>
        <v>0.14002523960859092</v>
      </c>
      <c r="N7" s="4">
        <f>L7-$L$6</f>
        <v>7.350000000000001E-2</v>
      </c>
      <c r="O7">
        <f t="shared" ref="O7:O11" si="8">1-(1-N7)^(1/3)</f>
        <v>2.5126029877650224E-2</v>
      </c>
      <c r="Q7">
        <v>30</v>
      </c>
      <c r="R7" s="4">
        <v>0.38</v>
      </c>
      <c r="S7" s="4">
        <v>7.0999999999999994E-2</v>
      </c>
      <c r="T7" s="4">
        <f t="shared" si="7"/>
        <v>0.45100000000000001</v>
      </c>
      <c r="U7">
        <f t="shared" si="3"/>
        <v>0.18117558899397801</v>
      </c>
      <c r="V7" s="4">
        <f t="shared" ref="V7:V11" si="9">T7-$T$6</f>
        <v>0.10100000000000003</v>
      </c>
      <c r="W7">
        <f t="shared" ref="W7:W11" si="10">1-(1-V7)^(1/3)</f>
        <v>3.4868336577393966E-2</v>
      </c>
    </row>
    <row r="8" spans="1:29" x14ac:dyDescent="0.35">
      <c r="A8">
        <v>120</v>
      </c>
      <c r="B8" s="4">
        <v>0.78</v>
      </c>
      <c r="C8" s="4">
        <v>9.5000000000000001E-2</v>
      </c>
      <c r="D8" s="4">
        <f t="shared" si="0"/>
        <v>0.875</v>
      </c>
      <c r="E8">
        <f t="shared" si="1"/>
        <v>0.49999999999999989</v>
      </c>
      <c r="F8" s="4">
        <f t="shared" si="4"/>
        <v>0.46050000000000002</v>
      </c>
      <c r="G8">
        <f t="shared" si="5"/>
        <v>0.18592612759847571</v>
      </c>
      <c r="H8" s="3"/>
      <c r="I8">
        <v>60</v>
      </c>
      <c r="J8" s="4">
        <v>0.48899999999999999</v>
      </c>
      <c r="K8" s="1">
        <v>7.0000000000000007E-2</v>
      </c>
      <c r="L8" s="4">
        <f t="shared" si="6"/>
        <v>0.55899999999999994</v>
      </c>
      <c r="M8">
        <f t="shared" si="2"/>
        <v>0.23883373889797543</v>
      </c>
      <c r="N8" s="4">
        <f t="shared" ref="N8:N11" si="11">L8-$L$6</f>
        <v>0.26849999999999996</v>
      </c>
      <c r="O8">
        <f t="shared" si="8"/>
        <v>9.8972367227908919E-2</v>
      </c>
      <c r="Q8">
        <v>60</v>
      </c>
      <c r="R8" s="4">
        <v>0.56100000000000005</v>
      </c>
      <c r="S8" s="1">
        <v>7.4999999999999997E-2</v>
      </c>
      <c r="T8" s="4">
        <f t="shared" si="7"/>
        <v>0.63600000000000001</v>
      </c>
      <c r="U8">
        <f t="shared" si="3"/>
        <v>0.2859963018078443</v>
      </c>
      <c r="V8" s="4">
        <f t="shared" si="9"/>
        <v>0.28600000000000003</v>
      </c>
      <c r="W8">
        <f t="shared" si="10"/>
        <v>0.10621566793659609</v>
      </c>
    </row>
    <row r="9" spans="1:29" x14ac:dyDescent="0.35">
      <c r="A9">
        <v>180</v>
      </c>
      <c r="B9" s="4">
        <v>0.89580000000000004</v>
      </c>
      <c r="C9" s="4">
        <v>0.10290000000000001</v>
      </c>
      <c r="D9" s="4">
        <f t="shared" si="0"/>
        <v>0.99870000000000003</v>
      </c>
      <c r="E9">
        <f t="shared" si="1"/>
        <v>0.89086071169389025</v>
      </c>
      <c r="F9" s="4">
        <f t="shared" si="4"/>
        <v>0.58420000000000005</v>
      </c>
      <c r="G9">
        <f t="shared" si="5"/>
        <v>0.25361741958127704</v>
      </c>
      <c r="H9" s="3"/>
      <c r="I9">
        <v>90</v>
      </c>
      <c r="J9" s="4">
        <v>0.65800000000000003</v>
      </c>
      <c r="K9" s="4">
        <v>7.1999999999999995E-2</v>
      </c>
      <c r="L9" s="4">
        <f t="shared" si="6"/>
        <v>0.73</v>
      </c>
      <c r="M9">
        <f t="shared" si="2"/>
        <v>0.35366959299043488</v>
      </c>
      <c r="N9" s="4">
        <f t="shared" si="11"/>
        <v>0.4395</v>
      </c>
      <c r="O9">
        <f t="shared" si="8"/>
        <v>0.17549769841121365</v>
      </c>
      <c r="Q9">
        <v>90</v>
      </c>
      <c r="R9" s="4">
        <v>0.73499999999999999</v>
      </c>
      <c r="S9" s="4">
        <v>7.6999999999999999E-2</v>
      </c>
      <c r="T9" s="4">
        <f t="shared" si="7"/>
        <v>0.81199999999999994</v>
      </c>
      <c r="U9">
        <f t="shared" si="3"/>
        <v>0.42713456840175612</v>
      </c>
      <c r="V9" s="4">
        <f t="shared" si="9"/>
        <v>0.46199999999999997</v>
      </c>
      <c r="W9">
        <f t="shared" si="10"/>
        <v>0.18668129859999538</v>
      </c>
    </row>
    <row r="10" spans="1:29" x14ac:dyDescent="0.35">
      <c r="I10">
        <v>120</v>
      </c>
      <c r="J10" s="4">
        <v>0.80300000000000005</v>
      </c>
      <c r="K10" s="4">
        <v>7.0999999999999994E-2</v>
      </c>
      <c r="L10" s="4">
        <f t="shared" si="6"/>
        <v>0.874</v>
      </c>
      <c r="M10">
        <f t="shared" si="2"/>
        <v>0.49867020650354155</v>
      </c>
      <c r="N10" s="4">
        <f t="shared" si="11"/>
        <v>0.58350000000000002</v>
      </c>
      <c r="O10">
        <f t="shared" si="8"/>
        <v>0.25319880896047275</v>
      </c>
      <c r="Q10">
        <v>120</v>
      </c>
      <c r="R10" s="4">
        <v>0.84299999999999997</v>
      </c>
      <c r="S10" s="4">
        <v>7.8E-2</v>
      </c>
      <c r="T10" s="4">
        <f t="shared" si="7"/>
        <v>0.92099999999999993</v>
      </c>
      <c r="U10">
        <f t="shared" si="3"/>
        <v>0.57091595729737921</v>
      </c>
      <c r="V10" s="4">
        <f t="shared" si="9"/>
        <v>0.57099999999999995</v>
      </c>
      <c r="W10">
        <f t="shared" si="10"/>
        <v>0.24580132678256539</v>
      </c>
    </row>
    <row r="11" spans="1:29" x14ac:dyDescent="0.35">
      <c r="I11">
        <v>180</v>
      </c>
      <c r="J11" s="4">
        <v>0.90349999999999997</v>
      </c>
      <c r="K11" s="4">
        <v>7.7399999999999997E-2</v>
      </c>
      <c r="L11" s="4">
        <f t="shared" si="6"/>
        <v>0.98089999999999999</v>
      </c>
      <c r="M11">
        <f t="shared" si="2"/>
        <v>0.732692513393981</v>
      </c>
      <c r="N11" s="4">
        <f t="shared" si="11"/>
        <v>0.69040000000000001</v>
      </c>
      <c r="O11">
        <f t="shared" si="8"/>
        <v>0.32350127252973293</v>
      </c>
      <c r="Q11">
        <v>180</v>
      </c>
      <c r="R11" s="4">
        <v>0.92810000000000004</v>
      </c>
      <c r="S11" s="4">
        <v>7.9000000000000001E-2</v>
      </c>
      <c r="T11" s="4">
        <f t="shared" si="7"/>
        <v>1.0071000000000001</v>
      </c>
      <c r="U11">
        <f t="shared" si="3"/>
        <v>1.1921997342774682</v>
      </c>
      <c r="V11" s="4">
        <f t="shared" si="9"/>
        <v>0.65710000000000013</v>
      </c>
      <c r="W11">
        <f t="shared" si="10"/>
        <v>0.30006803382295744</v>
      </c>
    </row>
    <row r="12" spans="1:29" x14ac:dyDescent="0.35">
      <c r="J12" s="4"/>
      <c r="K12" s="4"/>
      <c r="L12" s="4"/>
      <c r="R12" s="4"/>
      <c r="S12" s="4"/>
      <c r="T12" s="4"/>
    </row>
    <row r="13" spans="1:29" x14ac:dyDescent="0.35">
      <c r="J13" s="4"/>
      <c r="K13" s="4"/>
      <c r="L13" s="4"/>
      <c r="R13" s="4"/>
      <c r="S13" s="4"/>
      <c r="T13" s="4"/>
    </row>
    <row r="14" spans="1:29" x14ac:dyDescent="0.35">
      <c r="J14" s="4"/>
      <c r="K14" s="4"/>
      <c r="L14" s="4"/>
      <c r="R14" s="4"/>
      <c r="S14" s="4"/>
      <c r="T14" s="4"/>
    </row>
    <row r="15" spans="1:29" x14ac:dyDescent="0.35">
      <c r="J15" s="4"/>
      <c r="K15" s="4"/>
      <c r="L15" s="4"/>
      <c r="R15" s="4"/>
      <c r="S15" s="4"/>
      <c r="T15" s="4"/>
    </row>
    <row r="16" spans="1:29" x14ac:dyDescent="0.35">
      <c r="J16" s="4"/>
      <c r="K16" s="4"/>
      <c r="L16" s="4"/>
      <c r="R16" s="4"/>
      <c r="S16" s="4"/>
      <c r="T16" s="4"/>
      <c r="X16" s="22" t="s">
        <v>139</v>
      </c>
      <c r="Y16" s="22" t="s">
        <v>140</v>
      </c>
      <c r="Z16" s="22" t="s">
        <v>141</v>
      </c>
      <c r="AA16" s="22"/>
      <c r="AB16" s="22" t="s">
        <v>142</v>
      </c>
      <c r="AC16" s="23" t="s">
        <v>143</v>
      </c>
    </row>
    <row r="17" spans="10:29" x14ac:dyDescent="0.35">
      <c r="J17" s="4"/>
      <c r="K17" s="4"/>
      <c r="L17" s="4"/>
      <c r="R17" s="4"/>
      <c r="S17" s="4"/>
      <c r="T17" s="4"/>
      <c r="X17" s="22">
        <v>1.09E-2</v>
      </c>
      <c r="Y17" s="22">
        <v>7.9000000000000008E-3</v>
      </c>
      <c r="Z17" s="22">
        <v>9.7000000000000003E-3</v>
      </c>
      <c r="AA17" s="22"/>
      <c r="AB17" s="22">
        <f>AVERAGE(X17:Z17)</f>
        <v>9.4999999999999998E-3</v>
      </c>
      <c r="AC17" s="23">
        <v>1.0500000000000001E-2</v>
      </c>
    </row>
    <row r="18" spans="10:29" x14ac:dyDescent="0.35">
      <c r="J18" s="4"/>
      <c r="K18" s="4"/>
      <c r="L18" s="4"/>
      <c r="R18" s="4"/>
      <c r="S18" s="4"/>
      <c r="T18" s="4"/>
      <c r="X18" s="22"/>
      <c r="Y18" s="22"/>
      <c r="Z18" s="22"/>
      <c r="AA18" s="22"/>
      <c r="AB18" s="22"/>
      <c r="AC18" s="22"/>
    </row>
    <row r="19" spans="10:29" x14ac:dyDescent="0.35">
      <c r="J19" s="4"/>
      <c r="K19" s="4"/>
      <c r="L19" s="4"/>
      <c r="R19" s="4"/>
      <c r="S19" s="4"/>
      <c r="T19" s="4"/>
      <c r="X19" s="22"/>
      <c r="Y19" s="22"/>
      <c r="Z19" s="22"/>
      <c r="AA19" s="22"/>
      <c r="AB19" s="22"/>
      <c r="AC19" s="22"/>
    </row>
    <row r="20" spans="10:29" x14ac:dyDescent="0.35">
      <c r="J20" s="4"/>
      <c r="K20" s="4"/>
      <c r="L20" s="4"/>
      <c r="R20" s="4"/>
      <c r="S20" s="4"/>
      <c r="T20" s="4"/>
      <c r="X20" s="22"/>
      <c r="Y20" s="22"/>
      <c r="Z20" s="22"/>
      <c r="AA20" s="22"/>
      <c r="AB20" s="22"/>
      <c r="AC20" s="22"/>
    </row>
    <row r="21" spans="10:29" x14ac:dyDescent="0.35">
      <c r="J21" s="4"/>
      <c r="K21" s="4"/>
      <c r="L21" s="4"/>
      <c r="R21" s="4"/>
      <c r="S21" s="4"/>
      <c r="T21" s="4"/>
      <c r="X21" s="22"/>
      <c r="Y21" s="22"/>
      <c r="Z21" s="22"/>
      <c r="AA21" s="22"/>
      <c r="AB21" s="22"/>
      <c r="AC21" s="22"/>
    </row>
    <row r="22" spans="10:29" x14ac:dyDescent="0.35">
      <c r="J22" s="4"/>
      <c r="K22" s="4"/>
      <c r="L22" s="4"/>
      <c r="R22" s="4"/>
      <c r="S22" s="4"/>
      <c r="T22" s="4"/>
      <c r="X22" s="22"/>
      <c r="Y22" s="22"/>
      <c r="Z22" s="22"/>
      <c r="AA22" s="22"/>
      <c r="AB22" s="22"/>
      <c r="AC22" s="22"/>
    </row>
    <row r="23" spans="10:29" x14ac:dyDescent="0.35">
      <c r="J23" s="4"/>
      <c r="K23" s="4"/>
      <c r="L23" s="4"/>
      <c r="R23" s="4"/>
      <c r="S23" s="4"/>
      <c r="T23" s="4"/>
      <c r="X23" s="22"/>
      <c r="Y23" s="22"/>
      <c r="Z23" s="22"/>
      <c r="AA23" s="22"/>
      <c r="AB23" s="22"/>
      <c r="AC23" s="22"/>
    </row>
    <row r="24" spans="10:29" x14ac:dyDescent="0.35">
      <c r="J24" s="4"/>
      <c r="K24" s="4"/>
      <c r="L24" s="4"/>
      <c r="R24" s="4"/>
      <c r="S24" s="4"/>
      <c r="T24" s="4"/>
      <c r="X24" s="22"/>
      <c r="Y24" s="22"/>
      <c r="Z24" s="22"/>
      <c r="AA24" s="22"/>
      <c r="AB24" s="22"/>
      <c r="AC24" s="22"/>
    </row>
    <row r="25" spans="10:29" x14ac:dyDescent="0.35">
      <c r="J25" s="4"/>
      <c r="K25" s="4"/>
      <c r="L25" s="4"/>
      <c r="R25" s="4"/>
      <c r="S25" s="4"/>
      <c r="T25" s="4"/>
      <c r="X25" s="22"/>
      <c r="Y25" s="22"/>
      <c r="Z25" s="22"/>
      <c r="AA25" s="22"/>
      <c r="AB25" s="22"/>
      <c r="AC25" s="22"/>
    </row>
    <row r="26" spans="10:29" x14ac:dyDescent="0.35">
      <c r="J26" s="4"/>
      <c r="K26" s="4"/>
      <c r="L26" s="4"/>
      <c r="R26" s="4"/>
      <c r="S26" s="4"/>
      <c r="T26" s="4"/>
      <c r="X26" s="22" t="s">
        <v>139</v>
      </c>
      <c r="Y26" s="22" t="s">
        <v>140</v>
      </c>
      <c r="Z26" s="22" t="s">
        <v>141</v>
      </c>
      <c r="AA26" s="22"/>
      <c r="AB26" s="22" t="s">
        <v>142</v>
      </c>
      <c r="AC26" s="23" t="s">
        <v>143</v>
      </c>
    </row>
    <row r="27" spans="10:29" x14ac:dyDescent="0.35">
      <c r="J27" s="4"/>
      <c r="K27" s="4"/>
      <c r="L27" s="4"/>
      <c r="R27" s="4"/>
      <c r="S27" s="4"/>
      <c r="T27" s="4"/>
      <c r="X27" s="22">
        <v>1.5E-3</v>
      </c>
      <c r="Y27" s="22">
        <v>1.9E-3</v>
      </c>
      <c r="Z27" s="22">
        <v>1.8E-3</v>
      </c>
      <c r="AA27" s="22"/>
      <c r="AB27" s="22">
        <f>AVERAGE(X27:Z27)</f>
        <v>1.7333333333333333E-3</v>
      </c>
      <c r="AC27" s="23">
        <v>2.0999999999999999E-3</v>
      </c>
    </row>
    <row r="28" spans="10:29" x14ac:dyDescent="0.35">
      <c r="J28" s="4"/>
      <c r="K28" s="4"/>
      <c r="L28" s="4"/>
      <c r="R28" s="4"/>
      <c r="S28" s="4"/>
      <c r="T28" s="4"/>
    </row>
    <row r="29" spans="10:29" x14ac:dyDescent="0.35">
      <c r="J29" s="4"/>
      <c r="K29" s="4"/>
      <c r="L29" s="4"/>
      <c r="R29" s="4"/>
      <c r="S29" s="4"/>
      <c r="T29" s="4"/>
    </row>
    <row r="30" spans="10:29" x14ac:dyDescent="0.35">
      <c r="J30" s="4"/>
      <c r="K30" s="4"/>
      <c r="L30" s="4"/>
      <c r="R30" s="4"/>
      <c r="S30" s="4"/>
      <c r="T30" s="4"/>
    </row>
    <row r="31" spans="10:29" x14ac:dyDescent="0.35">
      <c r="J31" s="4"/>
      <c r="K31" s="4"/>
      <c r="L31" s="4"/>
      <c r="R31" s="4"/>
      <c r="S31" s="4"/>
      <c r="T31" s="4"/>
    </row>
    <row r="32" spans="10:29" x14ac:dyDescent="0.35">
      <c r="J32" s="4"/>
      <c r="K32" s="4"/>
      <c r="L32" s="4"/>
      <c r="R32" s="4"/>
      <c r="S32" s="4"/>
      <c r="T32" s="4"/>
    </row>
    <row r="33" spans="1:20" x14ac:dyDescent="0.35">
      <c r="J33" s="4"/>
      <c r="K33" s="4"/>
      <c r="L33" s="4"/>
      <c r="R33" s="4"/>
      <c r="S33" s="4"/>
      <c r="T33" s="4"/>
    </row>
    <row r="34" spans="1:20" x14ac:dyDescent="0.35">
      <c r="J34" s="4"/>
      <c r="K34" s="4"/>
      <c r="L34" s="4"/>
      <c r="R34" s="4"/>
      <c r="S34" s="4"/>
      <c r="T34" s="4"/>
    </row>
    <row r="35" spans="1:20" x14ac:dyDescent="0.35">
      <c r="J35" s="4"/>
      <c r="K35" s="4"/>
      <c r="L35" s="4"/>
      <c r="R35" s="4"/>
      <c r="S35" s="4"/>
      <c r="T35" s="4"/>
    </row>
    <row r="36" spans="1:20" x14ac:dyDescent="0.35">
      <c r="J36" s="4"/>
      <c r="K36" s="4"/>
      <c r="L36" s="4"/>
      <c r="R36" s="4"/>
      <c r="S36" s="4"/>
      <c r="T36" s="4"/>
    </row>
    <row r="37" spans="1:20" x14ac:dyDescent="0.35">
      <c r="J37" s="4"/>
      <c r="K37" s="4"/>
      <c r="L37" s="4"/>
      <c r="R37" s="4"/>
      <c r="S37" s="4"/>
      <c r="T37" s="4"/>
    </row>
    <row r="38" spans="1:20" x14ac:dyDescent="0.35">
      <c r="J38" s="4"/>
      <c r="K38" s="4"/>
      <c r="L38" s="4"/>
      <c r="R38" s="4"/>
      <c r="S38" s="4"/>
      <c r="T38" s="4"/>
    </row>
    <row r="39" spans="1:20" x14ac:dyDescent="0.35">
      <c r="J39" s="4"/>
      <c r="K39" s="4"/>
      <c r="L39" s="4"/>
      <c r="R39" s="4"/>
      <c r="S39" s="4"/>
      <c r="T39" s="4"/>
    </row>
    <row r="40" spans="1:20" x14ac:dyDescent="0.35">
      <c r="J40" s="4"/>
      <c r="K40" s="4"/>
      <c r="L40" s="4"/>
      <c r="R40" s="4"/>
      <c r="S40" s="4"/>
      <c r="T40" s="4"/>
    </row>
    <row r="42" spans="1:20" x14ac:dyDescent="0.35">
      <c r="A42" s="24" t="s">
        <v>144</v>
      </c>
    </row>
    <row r="43" spans="1:20" x14ac:dyDescent="0.35">
      <c r="A43" s="22" t="s">
        <v>8</v>
      </c>
      <c r="B43" s="22" t="s">
        <v>79</v>
      </c>
      <c r="C43" s="22" t="s">
        <v>10</v>
      </c>
    </row>
    <row r="44" spans="1:20" x14ac:dyDescent="0.35">
      <c r="A44" s="25">
        <v>0</v>
      </c>
      <c r="B44" s="25">
        <f>AVERAGE(E4,M4,U4)</f>
        <v>0</v>
      </c>
      <c r="C44" s="25">
        <f>STDEV(E4,M4,U4)</f>
        <v>0</v>
      </c>
    </row>
    <row r="45" spans="1:20" x14ac:dyDescent="0.35">
      <c r="A45" s="25">
        <v>7.5</v>
      </c>
      <c r="B45" s="25">
        <f>AVERAGE(M5,U5)</f>
        <v>8.8889805165255298E-2</v>
      </c>
      <c r="C45" s="25">
        <f>STDEV(M5,U5)</f>
        <v>1.1073269009702184E-2</v>
      </c>
    </row>
    <row r="46" spans="1:20" x14ac:dyDescent="0.35">
      <c r="A46" s="25">
        <v>15</v>
      </c>
      <c r="B46" s="25">
        <f>AVERAGE(E5,M6,U6)</f>
        <v>0.13509178389003737</v>
      </c>
      <c r="C46" s="25">
        <f>STDEV(E5,M6,U6)</f>
        <v>2.7683907357999162E-2</v>
      </c>
    </row>
    <row r="47" spans="1:20" x14ac:dyDescent="0.35">
      <c r="A47" s="26">
        <v>30</v>
      </c>
      <c r="B47" s="26">
        <f>AVERAGE(E6,M7,U7)</f>
        <v>0.17583343420615638</v>
      </c>
      <c r="C47" s="26">
        <f>STDEV(E6,M7,U7)</f>
        <v>3.3458519093072937E-2</v>
      </c>
    </row>
    <row r="48" spans="1:20" x14ac:dyDescent="0.35">
      <c r="A48" s="26">
        <v>60</v>
      </c>
      <c r="B48" s="26">
        <f>AVERAGE(E7,M8,U8)</f>
        <v>0.28268003183170631</v>
      </c>
      <c r="C48" s="26">
        <f>STDEV(E7,M8,U8)</f>
        <v>4.2285800285250391E-2</v>
      </c>
    </row>
    <row r="49" spans="1:3" x14ac:dyDescent="0.35">
      <c r="A49" s="26">
        <v>90</v>
      </c>
      <c r="B49" s="26">
        <f>AVERAGE(M9,U9)</f>
        <v>0.3904020806960955</v>
      </c>
      <c r="C49" s="26">
        <f>STDEV(M9,U9)</f>
        <v>5.1947582293048224E-2</v>
      </c>
    </row>
    <row r="50" spans="1:3" x14ac:dyDescent="0.35">
      <c r="A50" s="26">
        <v>120</v>
      </c>
      <c r="B50" s="26">
        <f>AVERAGE(E8,M10,U10)</f>
        <v>0.52319538793364018</v>
      </c>
      <c r="C50" s="26">
        <f>STDEV(E8,M10,U10)</f>
        <v>4.1332573631282316E-2</v>
      </c>
    </row>
    <row r="51" spans="1:3" x14ac:dyDescent="0.35">
      <c r="A51" s="26">
        <v>180</v>
      </c>
      <c r="B51" s="26">
        <f>AVERAGE(E9,M11,U11)</f>
        <v>0.93858431978844648</v>
      </c>
      <c r="C51" s="26">
        <f>STDEV(E9,M11,U11)</f>
        <v>0.23344138148192251</v>
      </c>
    </row>
    <row r="56" spans="1:3" x14ac:dyDescent="0.35">
      <c r="A56" s="27" t="s">
        <v>145</v>
      </c>
    </row>
    <row r="57" spans="1:3" x14ac:dyDescent="0.35">
      <c r="A57" t="s">
        <v>8</v>
      </c>
      <c r="B57" t="s">
        <v>79</v>
      </c>
      <c r="C57" t="s">
        <v>10</v>
      </c>
    </row>
    <row r="58" spans="1:3" x14ac:dyDescent="0.35">
      <c r="A58">
        <f>A46-$A$46</f>
        <v>0</v>
      </c>
      <c r="B58">
        <f t="shared" ref="B58:B63" si="12">B46-$B$46</f>
        <v>0</v>
      </c>
      <c r="C58">
        <f>C46</f>
        <v>2.7683907357999162E-2</v>
      </c>
    </row>
    <row r="59" spans="1:3" x14ac:dyDescent="0.35">
      <c r="A59">
        <f t="shared" ref="A59:A63" si="13">A47-$A$46</f>
        <v>15</v>
      </c>
      <c r="B59">
        <f t="shared" si="12"/>
        <v>4.074165031611901E-2</v>
      </c>
      <c r="C59">
        <f t="shared" ref="C59:C63" si="14">C47</f>
        <v>3.3458519093072937E-2</v>
      </c>
    </row>
    <row r="60" spans="1:3" x14ac:dyDescent="0.35">
      <c r="A60">
        <f t="shared" si="13"/>
        <v>45</v>
      </c>
      <c r="B60">
        <f t="shared" si="12"/>
        <v>0.14758824794166894</v>
      </c>
      <c r="C60">
        <f t="shared" si="14"/>
        <v>4.2285800285250391E-2</v>
      </c>
    </row>
    <row r="61" spans="1:3" x14ac:dyDescent="0.35">
      <c r="A61">
        <f t="shared" si="13"/>
        <v>75</v>
      </c>
      <c r="B61">
        <f t="shared" si="12"/>
        <v>0.2553102968060581</v>
      </c>
      <c r="C61">
        <f t="shared" si="14"/>
        <v>5.1947582293048224E-2</v>
      </c>
    </row>
    <row r="62" spans="1:3" x14ac:dyDescent="0.35">
      <c r="A62">
        <f t="shared" si="13"/>
        <v>105</v>
      </c>
      <c r="B62">
        <f t="shared" si="12"/>
        <v>0.38810360404360278</v>
      </c>
      <c r="C62">
        <f t="shared" si="14"/>
        <v>4.1332573631282316E-2</v>
      </c>
    </row>
    <row r="63" spans="1:3" x14ac:dyDescent="0.35">
      <c r="A63">
        <f t="shared" si="13"/>
        <v>165</v>
      </c>
      <c r="B63">
        <f t="shared" si="12"/>
        <v>0.80349253589840908</v>
      </c>
      <c r="C63">
        <f t="shared" si="14"/>
        <v>0.23344138148192251</v>
      </c>
    </row>
  </sheetData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5284B-D7F0-4A1D-9BC3-682ACFA19609}">
  <sheetPr>
    <tabColor theme="8"/>
  </sheetPr>
  <dimension ref="A1:AB403"/>
  <sheetViews>
    <sheetView zoomScale="60" zoomScaleNormal="60" workbookViewId="0">
      <selection activeCell="R56" sqref="R56"/>
    </sheetView>
  </sheetViews>
  <sheetFormatPr defaultRowHeight="14.5" x14ac:dyDescent="0.35"/>
  <cols>
    <col min="28" max="28" width="8.7265625" customWidth="1"/>
  </cols>
  <sheetData>
    <row r="1" spans="1:28" x14ac:dyDescent="0.35">
      <c r="A1" t="s">
        <v>60</v>
      </c>
      <c r="G1" t="s">
        <v>61</v>
      </c>
      <c r="N1" t="s">
        <v>62</v>
      </c>
      <c r="S1" t="s">
        <v>63</v>
      </c>
      <c r="X1" t="s">
        <v>55</v>
      </c>
      <c r="Y1" t="s">
        <v>56</v>
      </c>
      <c r="Z1" t="s">
        <v>10</v>
      </c>
      <c r="AA1" t="s">
        <v>6</v>
      </c>
      <c r="AB1" s="14" t="s">
        <v>10</v>
      </c>
    </row>
    <row r="2" spans="1:28" x14ac:dyDescent="0.35">
      <c r="A2" t="s">
        <v>64</v>
      </c>
      <c r="B2" t="s">
        <v>65</v>
      </c>
      <c r="C2" t="s">
        <v>66</v>
      </c>
      <c r="D2" t="s">
        <v>16</v>
      </c>
      <c r="G2" t="s">
        <v>0</v>
      </c>
      <c r="I2" t="s">
        <v>67</v>
      </c>
      <c r="J2" t="s">
        <v>43</v>
      </c>
      <c r="K2" t="s">
        <v>68</v>
      </c>
      <c r="L2" t="s">
        <v>6</v>
      </c>
      <c r="N2" t="s">
        <v>0</v>
      </c>
      <c r="O2" t="s">
        <v>67</v>
      </c>
      <c r="P2" t="s">
        <v>43</v>
      </c>
      <c r="Q2" t="s">
        <v>68</v>
      </c>
      <c r="S2" t="s">
        <v>0</v>
      </c>
      <c r="T2" t="s">
        <v>9</v>
      </c>
      <c r="U2" t="s">
        <v>10</v>
      </c>
      <c r="AB2" s="14"/>
    </row>
    <row r="3" spans="1:28" x14ac:dyDescent="0.35">
      <c r="A3">
        <v>0</v>
      </c>
      <c r="B3">
        <v>0</v>
      </c>
      <c r="C3">
        <v>0</v>
      </c>
      <c r="D3" s="2">
        <f>SUM(B3:C3)</f>
        <v>0</v>
      </c>
      <c r="F3" s="4"/>
      <c r="G3">
        <v>0</v>
      </c>
      <c r="H3">
        <f>G3+5</f>
        <v>5</v>
      </c>
      <c r="I3" s="4">
        <v>0.01</v>
      </c>
      <c r="J3" s="4">
        <v>1E-3</v>
      </c>
      <c r="K3" s="2">
        <f>SUM(I3:J3)</f>
        <v>1.0999999999999999E-2</v>
      </c>
      <c r="L3">
        <f>1-(1-K3)^(1/3)</f>
        <v>3.6801938790174127E-3</v>
      </c>
      <c r="N3">
        <v>0</v>
      </c>
      <c r="O3" s="4">
        <v>0</v>
      </c>
      <c r="P3" s="4">
        <v>0</v>
      </c>
      <c r="Q3" s="2">
        <f>SUM(O3:P3)</f>
        <v>0</v>
      </c>
      <c r="S3" s="9">
        <v>0</v>
      </c>
      <c r="T3" s="9">
        <v>0</v>
      </c>
      <c r="U3" s="10">
        <v>0</v>
      </c>
      <c r="V3" s="9">
        <f>1-(1-U3)^(1/3)</f>
        <v>0</v>
      </c>
      <c r="W3" s="9"/>
      <c r="X3" s="9"/>
      <c r="Y3" s="9"/>
      <c r="Z3" s="9"/>
      <c r="AA3" s="9"/>
      <c r="AB3" s="15">
        <v>0</v>
      </c>
    </row>
    <row r="4" spans="1:28" x14ac:dyDescent="0.35">
      <c r="A4">
        <v>15</v>
      </c>
      <c r="B4" s="4">
        <v>0.186</v>
      </c>
      <c r="C4" s="4">
        <v>5.6000000000000001E-2</v>
      </c>
      <c r="D4" s="2">
        <f t="shared" ref="D4:D8" si="0">SUM(B4:C4)</f>
        <v>0.24199999999999999</v>
      </c>
      <c r="F4" s="4"/>
      <c r="G4">
        <v>15</v>
      </c>
      <c r="H4">
        <f t="shared" ref="H4:H11" si="1">G4+5</f>
        <v>20</v>
      </c>
      <c r="I4" s="4">
        <v>0.17199999999999999</v>
      </c>
      <c r="J4" s="1">
        <v>4.9700000000000001E-2</v>
      </c>
      <c r="K4" s="2">
        <f t="shared" ref="K4:K11" si="2">SUM(I4:J4)</f>
        <v>0.22169999999999998</v>
      </c>
      <c r="L4">
        <f t="shared" ref="L4:L11" si="3">1-(1-K4)^(1/3)</f>
        <v>8.0152829419220639E-2</v>
      </c>
      <c r="N4">
        <v>15</v>
      </c>
      <c r="O4" s="4">
        <v>0.14849999999999999</v>
      </c>
      <c r="P4" s="1">
        <v>5.0999999999999997E-2</v>
      </c>
      <c r="Q4" s="2">
        <f t="shared" ref="Q4:Q10" si="4">SUM(O4:P4)</f>
        <v>0.19949999999999998</v>
      </c>
      <c r="S4" s="9">
        <v>15</v>
      </c>
      <c r="T4" s="13">
        <f>AVERAGE(Q4,K4,F4,D4)</f>
        <v>0.22106666666666666</v>
      </c>
      <c r="U4" s="10">
        <f>_xlfn.STDEV.S(Q4,K4,F4,D4)</f>
        <v>2.1257077252842958E-2</v>
      </c>
      <c r="V4" s="9">
        <f>1-(1-T4)^(1/3)</f>
        <v>7.9903391787591871E-2</v>
      </c>
      <c r="W4" s="9"/>
      <c r="X4" s="9">
        <f>S4-$S$4</f>
        <v>0</v>
      </c>
      <c r="Y4" s="13">
        <f>T4-$T$4</f>
        <v>0</v>
      </c>
      <c r="Z4" s="13">
        <f>U4</f>
        <v>2.1257077252842958E-2</v>
      </c>
      <c r="AA4" s="9">
        <f t="shared" ref="AA4:AA12" si="5">1-(1-Y4)^(1/3)</f>
        <v>0</v>
      </c>
      <c r="AB4" s="15">
        <v>8.3676752511446708E-3</v>
      </c>
    </row>
    <row r="5" spans="1:28" x14ac:dyDescent="0.35">
      <c r="A5">
        <v>30</v>
      </c>
      <c r="B5" s="4">
        <v>0.23400000000000001</v>
      </c>
      <c r="C5" s="4">
        <v>6.0999999999999999E-2</v>
      </c>
      <c r="D5" s="2">
        <f t="shared" si="0"/>
        <v>0.29500000000000004</v>
      </c>
      <c r="F5" s="4"/>
      <c r="G5">
        <v>30</v>
      </c>
      <c r="H5">
        <f t="shared" si="1"/>
        <v>35</v>
      </c>
      <c r="I5" s="4">
        <v>0.2336</v>
      </c>
      <c r="J5" s="4">
        <v>5.6899999999999999E-2</v>
      </c>
      <c r="K5" s="2">
        <f t="shared" si="2"/>
        <v>0.29049999999999998</v>
      </c>
      <c r="L5">
        <f t="shared" si="3"/>
        <v>0.10809732472770106</v>
      </c>
      <c r="N5">
        <v>30</v>
      </c>
      <c r="O5" s="4">
        <v>0.21199999999999999</v>
      </c>
      <c r="P5" s="4">
        <v>0.06</v>
      </c>
      <c r="Q5" s="2">
        <f t="shared" si="4"/>
        <v>0.27200000000000002</v>
      </c>
      <c r="S5">
        <v>30</v>
      </c>
      <c r="T5" s="1">
        <f>AVERAGE(Q5,K5,F5,D5)</f>
        <v>0.28583333333333333</v>
      </c>
      <c r="U5" s="2">
        <f>_xlfn.STDEV.S(Q5,K5,F5,D5)</f>
        <v>1.2189476335484365E-2</v>
      </c>
      <c r="V5">
        <f t="shared" ref="V5:V12" si="6">1-(1-T5)^(1/3)</f>
        <v>0.10614612897015474</v>
      </c>
      <c r="X5">
        <f t="shared" ref="X5:X12" si="7">S5-$S$4</f>
        <v>15</v>
      </c>
      <c r="Y5" s="1">
        <f t="shared" ref="Y5:Y12" si="8">T5-$T$4</f>
        <v>6.4766666666666667E-2</v>
      </c>
      <c r="Z5" s="1">
        <f t="shared" ref="Z5:Z12" si="9">U5</f>
        <v>1.2189476335484365E-2</v>
      </c>
      <c r="AA5">
        <f t="shared" si="5"/>
        <v>2.207249958805646E-2</v>
      </c>
      <c r="AB5" s="14">
        <v>5.0715653998056878E-3</v>
      </c>
    </row>
    <row r="6" spans="1:28" x14ac:dyDescent="0.35">
      <c r="A6">
        <v>45</v>
      </c>
      <c r="B6" s="4">
        <v>0.27600000000000002</v>
      </c>
      <c r="C6" s="4">
        <v>6.5000000000000002E-2</v>
      </c>
      <c r="D6" s="2">
        <f t="shared" si="0"/>
        <v>0.34100000000000003</v>
      </c>
      <c r="F6" s="4"/>
      <c r="G6">
        <v>45</v>
      </c>
      <c r="H6">
        <f t="shared" si="1"/>
        <v>50</v>
      </c>
      <c r="I6" s="4">
        <v>0.28100000000000003</v>
      </c>
      <c r="J6" s="4">
        <v>5.5800000000000002E-2</v>
      </c>
      <c r="K6" s="2">
        <f t="shared" si="2"/>
        <v>0.33680000000000004</v>
      </c>
      <c r="L6">
        <f t="shared" si="3"/>
        <v>0.12793637363518418</v>
      </c>
      <c r="N6">
        <v>60</v>
      </c>
      <c r="O6" s="4">
        <v>0.3034</v>
      </c>
      <c r="P6" s="4">
        <v>6.4000000000000001E-2</v>
      </c>
      <c r="Q6" s="2">
        <f t="shared" si="4"/>
        <v>0.3674</v>
      </c>
      <c r="S6">
        <v>45</v>
      </c>
      <c r="T6" s="1">
        <f>AVERAGE(D6,F6,K6)</f>
        <v>0.33890000000000003</v>
      </c>
      <c r="U6" s="2">
        <f>_xlfn.STDEV.S(K6,F6,D6)</f>
        <v>2.9698484809834867E-3</v>
      </c>
      <c r="V6">
        <f t="shared" si="6"/>
        <v>0.12885780003976444</v>
      </c>
      <c r="X6">
        <f t="shared" si="7"/>
        <v>30</v>
      </c>
      <c r="Y6" s="1">
        <f t="shared" si="8"/>
        <v>0.11783333333333337</v>
      </c>
      <c r="Z6" s="1">
        <f t="shared" si="9"/>
        <v>2.9698484809834867E-3</v>
      </c>
      <c r="AA6">
        <f t="shared" si="5"/>
        <v>4.093020273675807E-2</v>
      </c>
      <c r="AB6" s="14">
        <v>1.304474952654324E-3</v>
      </c>
    </row>
    <row r="7" spans="1:28" x14ac:dyDescent="0.35">
      <c r="A7">
        <v>60</v>
      </c>
      <c r="B7" s="4">
        <v>0.31900000000000001</v>
      </c>
      <c r="C7" s="4">
        <v>6.6000000000000003E-2</v>
      </c>
      <c r="D7" s="2">
        <f t="shared" si="0"/>
        <v>0.38500000000000001</v>
      </c>
      <c r="F7" s="4"/>
      <c r="G7">
        <v>60</v>
      </c>
      <c r="H7">
        <f t="shared" si="1"/>
        <v>65</v>
      </c>
      <c r="I7" s="4">
        <v>0.33200000000000002</v>
      </c>
      <c r="J7" s="4">
        <v>5.5800000000000002E-2</v>
      </c>
      <c r="K7" s="2">
        <f t="shared" si="2"/>
        <v>0.38780000000000003</v>
      </c>
      <c r="L7">
        <f t="shared" si="3"/>
        <v>0.15088904952266402</v>
      </c>
      <c r="N7">
        <v>90</v>
      </c>
      <c r="O7" s="4">
        <v>0.39439999999999997</v>
      </c>
      <c r="P7" s="4">
        <v>6.5000000000000002E-2</v>
      </c>
      <c r="Q7" s="2">
        <f t="shared" si="4"/>
        <v>0.45939999999999998</v>
      </c>
      <c r="S7">
        <v>60</v>
      </c>
      <c r="T7" s="1">
        <f>AVERAGE(Q6,K7,F7,D7)</f>
        <v>0.38006666666666672</v>
      </c>
      <c r="U7" s="2">
        <f t="shared" ref="U7:U12" si="10">_xlfn.STDEV.S(Q6,K7,F7,D7)</f>
        <v>1.1058631621196791E-2</v>
      </c>
      <c r="V7">
        <f t="shared" si="6"/>
        <v>0.14732866555940105</v>
      </c>
      <c r="X7">
        <f t="shared" si="7"/>
        <v>45</v>
      </c>
      <c r="Y7" s="1">
        <f t="shared" si="8"/>
        <v>0.15900000000000006</v>
      </c>
      <c r="Z7" s="1">
        <f t="shared" si="9"/>
        <v>1.1058631621196791E-2</v>
      </c>
      <c r="AA7">
        <f t="shared" si="5"/>
        <v>5.6086932260763889E-2</v>
      </c>
      <c r="AB7" s="14">
        <v>5.0542443452693637E-3</v>
      </c>
    </row>
    <row r="8" spans="1:28" x14ac:dyDescent="0.35">
      <c r="A8">
        <v>90</v>
      </c>
      <c r="B8" s="4">
        <v>0.40300000000000002</v>
      </c>
      <c r="C8" s="4">
        <v>6.5000000000000002E-2</v>
      </c>
      <c r="D8" s="2">
        <f t="shared" si="0"/>
        <v>0.46800000000000003</v>
      </c>
      <c r="F8" s="4"/>
      <c r="G8">
        <v>90</v>
      </c>
      <c r="H8">
        <f t="shared" si="1"/>
        <v>95</v>
      </c>
      <c r="I8" s="4">
        <v>0.42799999999999999</v>
      </c>
      <c r="J8" s="4">
        <v>5.9900000000000002E-2</v>
      </c>
      <c r="K8" s="2">
        <f t="shared" si="2"/>
        <v>0.4879</v>
      </c>
      <c r="L8">
        <f t="shared" si="3"/>
        <v>0.19994792005714079</v>
      </c>
      <c r="N8">
        <v>120</v>
      </c>
      <c r="O8" s="1">
        <v>0.50700000000000001</v>
      </c>
      <c r="P8" s="4">
        <v>6.7299999999999999E-2</v>
      </c>
      <c r="Q8" s="2">
        <f t="shared" si="4"/>
        <v>0.57430000000000003</v>
      </c>
      <c r="S8">
        <v>90</v>
      </c>
      <c r="T8" s="1">
        <f>AVERAGE(Q7,K8,F8,D8)</f>
        <v>0.47176666666666667</v>
      </c>
      <c r="U8" s="2">
        <f t="shared" si="10"/>
        <v>1.4618595463769203E-2</v>
      </c>
      <c r="V8">
        <f t="shared" si="6"/>
        <v>0.19163295330795427</v>
      </c>
      <c r="X8">
        <f t="shared" si="7"/>
        <v>75</v>
      </c>
      <c r="Y8" s="1">
        <f t="shared" si="8"/>
        <v>0.25070000000000003</v>
      </c>
      <c r="Z8" s="1">
        <f t="shared" si="9"/>
        <v>1.4618595463769203E-2</v>
      </c>
      <c r="AA8">
        <f t="shared" si="5"/>
        <v>9.1722454772549589E-2</v>
      </c>
      <c r="AB8" s="14">
        <v>1.0305865921006373E-2</v>
      </c>
    </row>
    <row r="9" spans="1:28" x14ac:dyDescent="0.35">
      <c r="A9">
        <v>120</v>
      </c>
      <c r="B9" s="4">
        <v>0.497</v>
      </c>
      <c r="C9" s="4">
        <v>6.6000000000000003E-2</v>
      </c>
      <c r="D9" s="2">
        <f>SUM(B9:C9)</f>
        <v>0.56299999999999994</v>
      </c>
      <c r="F9" s="4"/>
      <c r="G9">
        <v>120</v>
      </c>
      <c r="H9">
        <f t="shared" si="1"/>
        <v>125</v>
      </c>
      <c r="I9" s="1">
        <v>0.57199999999999995</v>
      </c>
      <c r="J9" s="4">
        <v>6.5299999999999997E-2</v>
      </c>
      <c r="K9" s="2">
        <f t="shared" si="2"/>
        <v>0.63729999999999998</v>
      </c>
      <c r="L9">
        <f t="shared" si="3"/>
        <v>0.28684732013300795</v>
      </c>
      <c r="N9">
        <v>180</v>
      </c>
      <c r="O9" s="1">
        <v>0.70020000000000004</v>
      </c>
      <c r="P9" s="1">
        <v>6.9000000000000006E-2</v>
      </c>
      <c r="Q9" s="2">
        <f t="shared" si="4"/>
        <v>0.76920000000000011</v>
      </c>
      <c r="S9" s="3">
        <v>120</v>
      </c>
      <c r="T9" s="1">
        <f>AVERAGE(Q8,K9,F9,D9)</f>
        <v>0.59153333333333336</v>
      </c>
      <c r="U9" s="2">
        <f t="shared" si="10"/>
        <v>4.0035775667936466E-2</v>
      </c>
      <c r="V9">
        <f t="shared" si="6"/>
        <v>0.25803137602210269</v>
      </c>
      <c r="X9">
        <f t="shared" si="7"/>
        <v>105</v>
      </c>
      <c r="Y9" s="1">
        <f t="shared" si="8"/>
        <v>0.37046666666666672</v>
      </c>
      <c r="Z9" s="1">
        <f t="shared" si="9"/>
        <v>4.0035775667936466E-2</v>
      </c>
      <c r="AA9">
        <f t="shared" si="5"/>
        <v>0.14294983365631064</v>
      </c>
      <c r="AB9" s="14">
        <v>2.4704506131159411E-2</v>
      </c>
    </row>
    <row r="10" spans="1:28" x14ac:dyDescent="0.35">
      <c r="A10">
        <v>180</v>
      </c>
      <c r="B10" s="1">
        <v>0.57999999999999996</v>
      </c>
      <c r="C10" s="4">
        <v>7.0999999999999994E-2</v>
      </c>
      <c r="D10" s="2">
        <f>SUM(B10:C10)</f>
        <v>0.65099999999999991</v>
      </c>
      <c r="F10" s="4"/>
      <c r="G10">
        <v>180</v>
      </c>
      <c r="H10">
        <f t="shared" si="1"/>
        <v>185</v>
      </c>
      <c r="I10" s="1">
        <v>0.72230000000000005</v>
      </c>
      <c r="J10" s="1">
        <v>6.3700000000000007E-2</v>
      </c>
      <c r="K10" s="2">
        <f t="shared" si="2"/>
        <v>0.78600000000000003</v>
      </c>
      <c r="L10">
        <f t="shared" si="3"/>
        <v>0.40185759702791135</v>
      </c>
      <c r="N10">
        <v>240</v>
      </c>
      <c r="O10" s="4">
        <v>0.85409999999999997</v>
      </c>
      <c r="P10" s="4">
        <v>7.3300000000000004E-2</v>
      </c>
      <c r="Q10" s="2">
        <f t="shared" si="4"/>
        <v>0.9274</v>
      </c>
      <c r="S10">
        <v>180</v>
      </c>
      <c r="T10" s="1">
        <f>AVERAGE(Q9,K10,F10)</f>
        <v>0.77760000000000007</v>
      </c>
      <c r="U10" s="2">
        <f t="shared" si="10"/>
        <v>7.3573636582678265E-2</v>
      </c>
      <c r="V10">
        <f t="shared" si="6"/>
        <v>0.39413165694550112</v>
      </c>
      <c r="X10">
        <f>S10-$S$4</f>
        <v>165</v>
      </c>
      <c r="Y10" s="1">
        <f>T10-$T$4</f>
        <v>0.55653333333333344</v>
      </c>
      <c r="Z10" s="1">
        <f>U10</f>
        <v>7.3573636582678265E-2</v>
      </c>
      <c r="AA10">
        <f t="shared" si="5"/>
        <v>0.23741722060884207</v>
      </c>
      <c r="AB10" s="14">
        <v>5.725598430636835E-2</v>
      </c>
    </row>
    <row r="11" spans="1:28" x14ac:dyDescent="0.35">
      <c r="G11">
        <v>210</v>
      </c>
      <c r="H11">
        <f t="shared" si="1"/>
        <v>215</v>
      </c>
      <c r="I11" s="4">
        <v>0.84099999999999997</v>
      </c>
      <c r="J11" s="4">
        <v>6.8900000000000003E-2</v>
      </c>
      <c r="K11" s="2">
        <f t="shared" si="2"/>
        <v>0.90989999999999993</v>
      </c>
      <c r="L11">
        <f t="shared" si="3"/>
        <v>0.55169360882610496</v>
      </c>
      <c r="N11">
        <v>300</v>
      </c>
      <c r="Q11" s="1"/>
      <c r="S11">
        <v>210</v>
      </c>
      <c r="T11" s="1">
        <f>K11</f>
        <v>0.90989999999999993</v>
      </c>
      <c r="U11" s="2">
        <f t="shared" si="10"/>
        <v>1.2374368670764632E-2</v>
      </c>
      <c r="V11">
        <f t="shared" si="6"/>
        <v>0.55169360882610496</v>
      </c>
      <c r="X11">
        <f t="shared" si="7"/>
        <v>195</v>
      </c>
      <c r="Y11" s="1">
        <f t="shared" si="8"/>
        <v>0.6888333333333333</v>
      </c>
      <c r="Z11" s="1">
        <f t="shared" si="9"/>
        <v>1.2374368670764632E-2</v>
      </c>
      <c r="AA11">
        <f t="shared" si="5"/>
        <v>0.32236209800188209</v>
      </c>
      <c r="AB11" s="14">
        <v>0</v>
      </c>
    </row>
    <row r="12" spans="1:28" x14ac:dyDescent="0.35">
      <c r="S12">
        <v>240</v>
      </c>
      <c r="T12" s="1">
        <f>Q10</f>
        <v>0.9274</v>
      </c>
      <c r="U12" s="2" t="e">
        <f t="shared" si="10"/>
        <v>#DIV/0!</v>
      </c>
      <c r="V12">
        <f t="shared" si="6"/>
        <v>0.58283082849252343</v>
      </c>
      <c r="X12">
        <f t="shared" si="7"/>
        <v>225</v>
      </c>
      <c r="Y12" s="1">
        <f t="shared" si="8"/>
        <v>0.70633333333333337</v>
      </c>
      <c r="Z12" s="1" t="e">
        <f t="shared" si="9"/>
        <v>#DIV/0!</v>
      </c>
      <c r="AA12">
        <f t="shared" si="5"/>
        <v>0.33531141898489891</v>
      </c>
      <c r="AB12" s="14">
        <v>0</v>
      </c>
    </row>
    <row r="13" spans="1:28" x14ac:dyDescent="0.35">
      <c r="T13" s="1"/>
      <c r="U13" s="2"/>
    </row>
    <row r="14" spans="1:28" x14ac:dyDescent="0.35">
      <c r="U14" s="2"/>
    </row>
    <row r="37" spans="1:4" x14ac:dyDescent="0.35">
      <c r="A37" t="s">
        <v>69</v>
      </c>
      <c r="B37">
        <v>5.3E-3</v>
      </c>
    </row>
    <row r="38" spans="1:4" x14ac:dyDescent="0.35">
      <c r="A38" t="s">
        <v>70</v>
      </c>
      <c r="B38">
        <v>1.5E-3</v>
      </c>
    </row>
    <row r="40" spans="1:4" x14ac:dyDescent="0.35">
      <c r="B40" t="s">
        <v>17</v>
      </c>
      <c r="D40" t="s">
        <v>18</v>
      </c>
    </row>
    <row r="41" spans="1:4" x14ac:dyDescent="0.35">
      <c r="A41" t="s">
        <v>20</v>
      </c>
      <c r="B41">
        <v>5.0000000000000001E-3</v>
      </c>
      <c r="D41">
        <v>1.5E-3</v>
      </c>
    </row>
    <row r="42" spans="1:4" x14ac:dyDescent="0.35">
      <c r="A42" t="s">
        <v>21</v>
      </c>
      <c r="B42" t="s">
        <v>22</v>
      </c>
      <c r="C42" t="s">
        <v>0</v>
      </c>
      <c r="D42" t="s">
        <v>22</v>
      </c>
    </row>
    <row r="43" spans="1:4" x14ac:dyDescent="0.35">
      <c r="A43">
        <v>0</v>
      </c>
      <c r="B43" s="2">
        <f>(1-((1-($B$41*(A43)))^(3)))</f>
        <v>0</v>
      </c>
      <c r="C43">
        <v>15</v>
      </c>
      <c r="D43" s="2">
        <f>(1-((1-($D$41*(A43)))^(3)))+$T$4</f>
        <v>0.22106666666666666</v>
      </c>
    </row>
    <row r="44" spans="1:4" x14ac:dyDescent="0.35">
      <c r="A44">
        <v>1</v>
      </c>
      <c r="B44" s="2">
        <f t="shared" ref="B44:B107" si="11">(1-((1-($B$41*(A44)))^(3)))</f>
        <v>1.4925124999999984E-2</v>
      </c>
      <c r="C44">
        <v>16</v>
      </c>
      <c r="D44" s="2">
        <f t="shared" ref="D44:D107" si="12">(1-((1-($D$41*(A44)))^(3)))+$T$4</f>
        <v>0.2255599200416665</v>
      </c>
    </row>
    <row r="45" spans="1:4" x14ac:dyDescent="0.35">
      <c r="A45">
        <v>2</v>
      </c>
      <c r="B45" s="2">
        <f t="shared" si="11"/>
        <v>2.9701000000000088E-2</v>
      </c>
      <c r="C45">
        <v>17</v>
      </c>
      <c r="D45" s="2">
        <f t="shared" si="12"/>
        <v>0.23003969366666668</v>
      </c>
    </row>
    <row r="46" spans="1:4" x14ac:dyDescent="0.35">
      <c r="A46">
        <v>3</v>
      </c>
      <c r="B46" s="2">
        <f t="shared" si="11"/>
        <v>4.4328374999999975E-2</v>
      </c>
      <c r="C46">
        <v>18</v>
      </c>
      <c r="D46" s="2">
        <f t="shared" si="12"/>
        <v>0.23450600779166644</v>
      </c>
    </row>
    <row r="47" spans="1:4" x14ac:dyDescent="0.35">
      <c r="A47">
        <v>4</v>
      </c>
      <c r="B47" s="2">
        <f t="shared" si="11"/>
        <v>5.8808000000000082E-2</v>
      </c>
      <c r="C47">
        <v>19</v>
      </c>
      <c r="D47" s="2">
        <f t="shared" si="12"/>
        <v>0.23895888266666668</v>
      </c>
    </row>
    <row r="48" spans="1:4" x14ac:dyDescent="0.35">
      <c r="A48">
        <v>5</v>
      </c>
      <c r="B48" s="2">
        <f t="shared" si="11"/>
        <v>7.314062500000007E-2</v>
      </c>
      <c r="C48">
        <v>20</v>
      </c>
      <c r="D48" s="2">
        <f t="shared" si="12"/>
        <v>0.24339833854166651</v>
      </c>
    </row>
    <row r="49" spans="1:4" x14ac:dyDescent="0.35">
      <c r="A49">
        <v>6</v>
      </c>
      <c r="B49" s="2">
        <f t="shared" si="11"/>
        <v>8.7327000000000043E-2</v>
      </c>
      <c r="C49">
        <v>21</v>
      </c>
      <c r="D49" s="2">
        <f t="shared" si="12"/>
        <v>0.24782439566666672</v>
      </c>
    </row>
    <row r="50" spans="1:4" x14ac:dyDescent="0.35">
      <c r="A50">
        <v>7</v>
      </c>
      <c r="B50" s="2">
        <f t="shared" si="11"/>
        <v>0.10136787500000011</v>
      </c>
      <c r="C50">
        <v>22</v>
      </c>
      <c r="D50" s="2">
        <f t="shared" si="12"/>
        <v>0.25223707429166653</v>
      </c>
    </row>
    <row r="51" spans="1:4" x14ac:dyDescent="0.35">
      <c r="A51">
        <v>8</v>
      </c>
      <c r="B51" s="2">
        <f t="shared" si="11"/>
        <v>0.11526400000000003</v>
      </c>
      <c r="C51">
        <v>23</v>
      </c>
      <c r="D51" s="2">
        <f t="shared" si="12"/>
        <v>0.25663639466666666</v>
      </c>
    </row>
    <row r="52" spans="1:4" x14ac:dyDescent="0.35">
      <c r="A52">
        <v>9</v>
      </c>
      <c r="B52" s="2">
        <f t="shared" si="11"/>
        <v>0.12901612500000004</v>
      </c>
      <c r="C52">
        <v>24</v>
      </c>
      <c r="D52" s="2">
        <f t="shared" si="12"/>
        <v>0.26102237704166642</v>
      </c>
    </row>
    <row r="53" spans="1:4" x14ac:dyDescent="0.35">
      <c r="A53">
        <v>10</v>
      </c>
      <c r="B53" s="2">
        <f t="shared" si="11"/>
        <v>0.14262500000000011</v>
      </c>
      <c r="C53">
        <v>25</v>
      </c>
      <c r="D53" s="2">
        <f t="shared" si="12"/>
        <v>0.26539504166666661</v>
      </c>
    </row>
    <row r="54" spans="1:4" x14ac:dyDescent="0.35">
      <c r="A54">
        <v>11</v>
      </c>
      <c r="B54" s="2">
        <f t="shared" si="11"/>
        <v>0.15609137500000003</v>
      </c>
      <c r="C54">
        <v>26</v>
      </c>
      <c r="D54" s="2">
        <f t="shared" si="12"/>
        <v>0.26975440879166657</v>
      </c>
    </row>
    <row r="55" spans="1:4" x14ac:dyDescent="0.35">
      <c r="A55">
        <v>12</v>
      </c>
      <c r="B55" s="2">
        <f t="shared" si="11"/>
        <v>0.16941600000000012</v>
      </c>
      <c r="C55">
        <v>27</v>
      </c>
      <c r="D55" s="2">
        <f t="shared" si="12"/>
        <v>0.27410049866666664</v>
      </c>
    </row>
    <row r="56" spans="1:4" x14ac:dyDescent="0.35">
      <c r="A56">
        <v>13</v>
      </c>
      <c r="B56" s="2">
        <f t="shared" si="11"/>
        <v>0.18259962499999982</v>
      </c>
      <c r="C56">
        <v>28</v>
      </c>
      <c r="D56" s="2">
        <f t="shared" si="12"/>
        <v>0.2784333315416665</v>
      </c>
    </row>
    <row r="57" spans="1:4" x14ac:dyDescent="0.35">
      <c r="A57">
        <v>14</v>
      </c>
      <c r="B57" s="2">
        <f t="shared" si="11"/>
        <v>0.19564300000000012</v>
      </c>
      <c r="C57">
        <v>29</v>
      </c>
      <c r="D57" s="2">
        <f t="shared" si="12"/>
        <v>0.28275292766666671</v>
      </c>
    </row>
    <row r="58" spans="1:4" x14ac:dyDescent="0.35">
      <c r="A58">
        <v>15</v>
      </c>
      <c r="B58" s="2">
        <f t="shared" si="11"/>
        <v>0.20854687499999991</v>
      </c>
      <c r="C58">
        <v>30</v>
      </c>
      <c r="D58" s="2">
        <f t="shared" si="12"/>
        <v>0.28705930729166651</v>
      </c>
    </row>
    <row r="59" spans="1:4" x14ac:dyDescent="0.35">
      <c r="A59">
        <v>16</v>
      </c>
      <c r="B59" s="2">
        <f t="shared" si="11"/>
        <v>0.22131199999999995</v>
      </c>
      <c r="C59">
        <v>31</v>
      </c>
      <c r="D59" s="2">
        <f t="shared" si="12"/>
        <v>0.29135249066666669</v>
      </c>
    </row>
    <row r="60" spans="1:4" x14ac:dyDescent="0.35">
      <c r="A60">
        <v>17</v>
      </c>
      <c r="B60" s="2">
        <f t="shared" si="11"/>
        <v>0.23393912499999991</v>
      </c>
      <c r="C60">
        <v>32</v>
      </c>
      <c r="D60" s="2">
        <f t="shared" si="12"/>
        <v>0.29563249804166658</v>
      </c>
    </row>
    <row r="61" spans="1:4" x14ac:dyDescent="0.35">
      <c r="A61">
        <v>18</v>
      </c>
      <c r="B61" s="2">
        <f t="shared" si="11"/>
        <v>0.2464289999999999</v>
      </c>
      <c r="C61">
        <v>33</v>
      </c>
      <c r="D61" s="2">
        <f t="shared" si="12"/>
        <v>0.29989934966666676</v>
      </c>
    </row>
    <row r="62" spans="1:4" x14ac:dyDescent="0.35">
      <c r="A62">
        <v>19</v>
      </c>
      <c r="B62" s="2">
        <f t="shared" si="11"/>
        <v>0.25878237500000001</v>
      </c>
      <c r="C62">
        <v>34</v>
      </c>
      <c r="D62" s="2">
        <f t="shared" si="12"/>
        <v>0.30415306579166657</v>
      </c>
    </row>
    <row r="63" spans="1:4" x14ac:dyDescent="0.35">
      <c r="A63">
        <v>20</v>
      </c>
      <c r="B63" s="2">
        <f t="shared" si="11"/>
        <v>0.27099999999999991</v>
      </c>
      <c r="C63">
        <v>35</v>
      </c>
      <c r="D63" s="2">
        <f t="shared" si="12"/>
        <v>0.30839366666666668</v>
      </c>
    </row>
    <row r="64" spans="1:4" x14ac:dyDescent="0.35">
      <c r="A64">
        <v>21</v>
      </c>
      <c r="B64" s="2">
        <f t="shared" si="11"/>
        <v>0.28308262500000003</v>
      </c>
      <c r="C64">
        <v>36</v>
      </c>
      <c r="D64" s="2">
        <f t="shared" si="12"/>
        <v>0.31262117254166655</v>
      </c>
    </row>
    <row r="65" spans="1:4" x14ac:dyDescent="0.35">
      <c r="A65">
        <v>22</v>
      </c>
      <c r="B65" s="2">
        <f t="shared" si="11"/>
        <v>0.29503099999999993</v>
      </c>
      <c r="C65">
        <v>37</v>
      </c>
      <c r="D65" s="2">
        <f t="shared" si="12"/>
        <v>0.31683560366666674</v>
      </c>
    </row>
    <row r="66" spans="1:4" x14ac:dyDescent="0.35">
      <c r="A66">
        <v>23</v>
      </c>
      <c r="B66" s="2">
        <f t="shared" si="11"/>
        <v>0.30684587499999993</v>
      </c>
      <c r="C66">
        <v>38</v>
      </c>
      <c r="D66" s="2">
        <f t="shared" si="12"/>
        <v>0.32103698029166661</v>
      </c>
    </row>
    <row r="67" spans="1:4" x14ac:dyDescent="0.35">
      <c r="A67">
        <v>24</v>
      </c>
      <c r="B67" s="2">
        <f t="shared" si="11"/>
        <v>0.31852800000000003</v>
      </c>
      <c r="C67">
        <v>39</v>
      </c>
      <c r="D67" s="2">
        <f t="shared" si="12"/>
        <v>0.32522532266666671</v>
      </c>
    </row>
    <row r="68" spans="1:4" x14ac:dyDescent="0.35">
      <c r="A68">
        <v>25</v>
      </c>
      <c r="B68" s="2">
        <f t="shared" si="11"/>
        <v>0.330078125</v>
      </c>
      <c r="C68">
        <v>40</v>
      </c>
      <c r="D68" s="2">
        <f t="shared" si="12"/>
        <v>0.32940065104166649</v>
      </c>
    </row>
    <row r="69" spans="1:4" x14ac:dyDescent="0.35">
      <c r="A69">
        <v>26</v>
      </c>
      <c r="B69" s="2">
        <f t="shared" si="11"/>
        <v>0.34149699999999994</v>
      </c>
      <c r="C69">
        <v>41</v>
      </c>
      <c r="D69" s="2">
        <f t="shared" si="12"/>
        <v>0.33356298566666676</v>
      </c>
    </row>
    <row r="70" spans="1:4" x14ac:dyDescent="0.35">
      <c r="A70">
        <v>27</v>
      </c>
      <c r="B70" s="2">
        <f t="shared" si="11"/>
        <v>0.35278537499999996</v>
      </c>
      <c r="C70">
        <v>42</v>
      </c>
      <c r="D70" s="2">
        <f t="shared" si="12"/>
        <v>0.33771234679166662</v>
      </c>
    </row>
    <row r="71" spans="1:4" x14ac:dyDescent="0.35">
      <c r="A71">
        <v>28</v>
      </c>
      <c r="B71" s="2">
        <f t="shared" si="11"/>
        <v>0.36394400000000005</v>
      </c>
      <c r="C71">
        <v>43</v>
      </c>
      <c r="D71" s="2">
        <f t="shared" si="12"/>
        <v>0.34184875466666675</v>
      </c>
    </row>
    <row r="72" spans="1:4" x14ac:dyDescent="0.35">
      <c r="A72">
        <v>29</v>
      </c>
      <c r="B72" s="2">
        <f t="shared" si="11"/>
        <v>0.37497362500000009</v>
      </c>
      <c r="C72">
        <v>44</v>
      </c>
      <c r="D72" s="2">
        <f t="shared" si="12"/>
        <v>0.34597222954166651</v>
      </c>
    </row>
    <row r="73" spans="1:4" x14ac:dyDescent="0.35">
      <c r="A73">
        <v>30</v>
      </c>
      <c r="B73" s="2">
        <f t="shared" si="11"/>
        <v>0.38587500000000008</v>
      </c>
      <c r="C73">
        <v>45</v>
      </c>
      <c r="D73" s="2">
        <f t="shared" si="12"/>
        <v>0.35008279166666667</v>
      </c>
    </row>
    <row r="74" spans="1:4" x14ac:dyDescent="0.35">
      <c r="A74">
        <v>31</v>
      </c>
      <c r="B74" s="2">
        <f t="shared" si="11"/>
        <v>0.39664887500000012</v>
      </c>
      <c r="C74">
        <v>46</v>
      </c>
      <c r="D74" s="2">
        <f t="shared" si="12"/>
        <v>0.35418046129166658</v>
      </c>
    </row>
    <row r="75" spans="1:4" x14ac:dyDescent="0.35">
      <c r="A75">
        <v>32</v>
      </c>
      <c r="B75" s="2">
        <f t="shared" si="11"/>
        <v>0.4072960000000001</v>
      </c>
      <c r="C75">
        <v>47</v>
      </c>
      <c r="D75" s="2">
        <f t="shared" si="12"/>
        <v>0.35826525866666681</v>
      </c>
    </row>
    <row r="76" spans="1:4" x14ac:dyDescent="0.35">
      <c r="A76">
        <v>33</v>
      </c>
      <c r="B76" s="2">
        <f t="shared" si="11"/>
        <v>0.41781712500000001</v>
      </c>
      <c r="C76">
        <v>48</v>
      </c>
      <c r="D76" s="2">
        <f t="shared" si="12"/>
        <v>0.36233720404166658</v>
      </c>
    </row>
    <row r="77" spans="1:4" x14ac:dyDescent="0.35">
      <c r="A77">
        <v>34</v>
      </c>
      <c r="B77" s="2">
        <f t="shared" si="11"/>
        <v>0.42821300000000007</v>
      </c>
      <c r="C77">
        <v>49</v>
      </c>
      <c r="D77" s="2">
        <f t="shared" si="12"/>
        <v>0.3663963176666668</v>
      </c>
    </row>
    <row r="78" spans="1:4" x14ac:dyDescent="0.35">
      <c r="A78">
        <v>35</v>
      </c>
      <c r="B78" s="2">
        <f t="shared" si="11"/>
        <v>0.43848437500000004</v>
      </c>
      <c r="C78">
        <v>50</v>
      </c>
      <c r="D78" s="2">
        <f t="shared" si="12"/>
        <v>0.37044261979166659</v>
      </c>
    </row>
    <row r="79" spans="1:4" x14ac:dyDescent="0.35">
      <c r="A79">
        <v>36</v>
      </c>
      <c r="B79" s="2">
        <f t="shared" si="11"/>
        <v>0.44863199999999992</v>
      </c>
      <c r="C79">
        <v>51</v>
      </c>
      <c r="D79" s="2">
        <f t="shared" si="12"/>
        <v>0.37447613066666674</v>
      </c>
    </row>
    <row r="80" spans="1:4" x14ac:dyDescent="0.35">
      <c r="A80">
        <v>37</v>
      </c>
      <c r="B80" s="2">
        <f t="shared" si="11"/>
        <v>0.45865662500000004</v>
      </c>
      <c r="C80">
        <v>52</v>
      </c>
      <c r="D80" s="2">
        <f t="shared" si="12"/>
        <v>0.37849687054166659</v>
      </c>
    </row>
    <row r="81" spans="1:4" x14ac:dyDescent="0.35">
      <c r="A81">
        <v>38</v>
      </c>
      <c r="B81" s="2">
        <f t="shared" si="11"/>
        <v>0.46855899999999984</v>
      </c>
      <c r="C81">
        <v>53</v>
      </c>
      <c r="D81" s="2">
        <f t="shared" si="12"/>
        <v>0.3825048596666667</v>
      </c>
    </row>
    <row r="82" spans="1:4" x14ac:dyDescent="0.35">
      <c r="A82">
        <v>39</v>
      </c>
      <c r="B82" s="2">
        <f t="shared" si="11"/>
        <v>0.47833987500000019</v>
      </c>
      <c r="C82">
        <v>54</v>
      </c>
      <c r="D82" s="2">
        <f t="shared" si="12"/>
        <v>0.38650011829166664</v>
      </c>
    </row>
    <row r="83" spans="1:4" x14ac:dyDescent="0.35">
      <c r="A83">
        <v>40</v>
      </c>
      <c r="B83" s="2">
        <f t="shared" si="11"/>
        <v>0.48799999999999988</v>
      </c>
      <c r="C83">
        <v>55</v>
      </c>
      <c r="D83" s="2">
        <f t="shared" si="12"/>
        <v>0.39048266666666676</v>
      </c>
    </row>
    <row r="84" spans="1:4" x14ac:dyDescent="0.35">
      <c r="A84">
        <v>41</v>
      </c>
      <c r="B84" s="2">
        <f t="shared" si="11"/>
        <v>0.49754012500000022</v>
      </c>
      <c r="C84">
        <v>56</v>
      </c>
      <c r="D84" s="2">
        <f t="shared" si="12"/>
        <v>0.39445252504166661</v>
      </c>
    </row>
    <row r="85" spans="1:4" x14ac:dyDescent="0.35">
      <c r="A85">
        <v>42</v>
      </c>
      <c r="B85" s="2">
        <f t="shared" si="11"/>
        <v>0.50696099999999988</v>
      </c>
      <c r="C85">
        <v>57</v>
      </c>
      <c r="D85" s="2">
        <f t="shared" si="12"/>
        <v>0.39840971366666644</v>
      </c>
    </row>
    <row r="86" spans="1:4" x14ac:dyDescent="0.35">
      <c r="A86">
        <v>43</v>
      </c>
      <c r="B86" s="2">
        <f t="shared" si="11"/>
        <v>0.51626337499999997</v>
      </c>
      <c r="C86">
        <v>58</v>
      </c>
      <c r="D86" s="2">
        <f t="shared" si="12"/>
        <v>0.4023542527916667</v>
      </c>
    </row>
    <row r="87" spans="1:4" x14ac:dyDescent="0.35">
      <c r="A87">
        <v>44</v>
      </c>
      <c r="B87" s="2">
        <f t="shared" si="11"/>
        <v>0.52544799999999992</v>
      </c>
      <c r="C87">
        <v>59</v>
      </c>
      <c r="D87" s="2">
        <f t="shared" si="12"/>
        <v>0.40628616266666673</v>
      </c>
    </row>
    <row r="88" spans="1:4" x14ac:dyDescent="0.35">
      <c r="A88">
        <v>45</v>
      </c>
      <c r="B88" s="2">
        <f t="shared" si="11"/>
        <v>0.53451562499999994</v>
      </c>
      <c r="C88">
        <v>60</v>
      </c>
      <c r="D88" s="2">
        <f t="shared" si="12"/>
        <v>0.41020546354166665</v>
      </c>
    </row>
    <row r="89" spans="1:4" x14ac:dyDescent="0.35">
      <c r="A89">
        <v>46</v>
      </c>
      <c r="B89" s="2">
        <f t="shared" si="11"/>
        <v>0.54346699999999992</v>
      </c>
      <c r="C89">
        <v>61</v>
      </c>
      <c r="D89" s="2">
        <f t="shared" si="12"/>
        <v>0.41411217566666647</v>
      </c>
    </row>
    <row r="90" spans="1:4" x14ac:dyDescent="0.35">
      <c r="A90">
        <v>47</v>
      </c>
      <c r="B90" s="2">
        <f t="shared" si="11"/>
        <v>0.55230287499999997</v>
      </c>
      <c r="C90">
        <v>62</v>
      </c>
      <c r="D90" s="2">
        <f t="shared" si="12"/>
        <v>0.41800631929166665</v>
      </c>
    </row>
    <row r="91" spans="1:4" x14ac:dyDescent="0.35">
      <c r="A91">
        <v>48</v>
      </c>
      <c r="B91" s="2">
        <f t="shared" si="11"/>
        <v>0.56102399999999997</v>
      </c>
      <c r="C91">
        <v>63</v>
      </c>
      <c r="D91" s="2">
        <f t="shared" si="12"/>
        <v>0.42188791466666686</v>
      </c>
    </row>
    <row r="92" spans="1:4" x14ac:dyDescent="0.35">
      <c r="A92">
        <v>49</v>
      </c>
      <c r="B92" s="2">
        <f t="shared" si="11"/>
        <v>0.56963112500000002</v>
      </c>
      <c r="C92">
        <v>64</v>
      </c>
      <c r="D92" s="2">
        <f t="shared" si="12"/>
        <v>0.42575698204166657</v>
      </c>
    </row>
    <row r="93" spans="1:4" x14ac:dyDescent="0.35">
      <c r="A93">
        <v>50</v>
      </c>
      <c r="B93" s="2">
        <f t="shared" si="11"/>
        <v>0.578125</v>
      </c>
      <c r="C93">
        <v>65</v>
      </c>
      <c r="D93" s="2">
        <f t="shared" si="12"/>
        <v>0.42961354166666654</v>
      </c>
    </row>
    <row r="94" spans="1:4" x14ac:dyDescent="0.35">
      <c r="A94">
        <v>51</v>
      </c>
      <c r="B94" s="2">
        <f t="shared" si="11"/>
        <v>0.58650637500000002</v>
      </c>
      <c r="C94">
        <v>66</v>
      </c>
      <c r="D94" s="2">
        <f t="shared" si="12"/>
        <v>0.4334576137916667</v>
      </c>
    </row>
    <row r="95" spans="1:4" x14ac:dyDescent="0.35">
      <c r="A95">
        <v>52</v>
      </c>
      <c r="B95" s="2">
        <f t="shared" si="11"/>
        <v>0.59477599999999997</v>
      </c>
      <c r="C95">
        <v>67</v>
      </c>
      <c r="D95" s="2">
        <f t="shared" si="12"/>
        <v>0.43728921866666659</v>
      </c>
    </row>
    <row r="96" spans="1:4" x14ac:dyDescent="0.35">
      <c r="A96">
        <v>53</v>
      </c>
      <c r="B96" s="2">
        <f t="shared" si="11"/>
        <v>0.60293462500000006</v>
      </c>
      <c r="C96">
        <v>68</v>
      </c>
      <c r="D96" s="2">
        <f t="shared" si="12"/>
        <v>0.44110837654166668</v>
      </c>
    </row>
    <row r="97" spans="1:4" x14ac:dyDescent="0.35">
      <c r="A97">
        <v>54</v>
      </c>
      <c r="B97" s="2">
        <f t="shared" si="11"/>
        <v>0.61098300000000005</v>
      </c>
      <c r="C97">
        <v>69</v>
      </c>
      <c r="D97" s="2">
        <f t="shared" si="12"/>
        <v>0.44491510766666653</v>
      </c>
    </row>
    <row r="98" spans="1:4" x14ac:dyDescent="0.35">
      <c r="A98">
        <v>55</v>
      </c>
      <c r="B98" s="2">
        <f t="shared" si="11"/>
        <v>0.61892187500000007</v>
      </c>
      <c r="C98">
        <v>70</v>
      </c>
      <c r="D98" s="2">
        <f t="shared" si="12"/>
        <v>0.44870943229166671</v>
      </c>
    </row>
    <row r="99" spans="1:4" x14ac:dyDescent="0.35">
      <c r="A99">
        <v>56</v>
      </c>
      <c r="B99" s="2">
        <f t="shared" si="11"/>
        <v>0.62675199999999998</v>
      </c>
      <c r="C99">
        <v>71</v>
      </c>
      <c r="D99" s="2">
        <f t="shared" si="12"/>
        <v>0.45249137066666656</v>
      </c>
    </row>
    <row r="100" spans="1:4" x14ac:dyDescent="0.35">
      <c r="A100">
        <v>57</v>
      </c>
      <c r="B100" s="2">
        <f t="shared" si="11"/>
        <v>0.63447412500000011</v>
      </c>
      <c r="C100">
        <v>72</v>
      </c>
      <c r="D100" s="2">
        <f t="shared" si="12"/>
        <v>0.45626094304166676</v>
      </c>
    </row>
    <row r="101" spans="1:4" x14ac:dyDescent="0.35">
      <c r="A101">
        <v>58</v>
      </c>
      <c r="B101" s="2">
        <f t="shared" si="11"/>
        <v>0.64208900000000002</v>
      </c>
      <c r="C101">
        <v>73</v>
      </c>
      <c r="D101" s="2">
        <f t="shared" si="12"/>
        <v>0.46001816966666653</v>
      </c>
    </row>
    <row r="102" spans="1:4" x14ac:dyDescent="0.35">
      <c r="A102">
        <v>59</v>
      </c>
      <c r="B102" s="2">
        <f t="shared" si="11"/>
        <v>0.64959737499999992</v>
      </c>
      <c r="C102">
        <v>74</v>
      </c>
      <c r="D102" s="2">
        <f t="shared" si="12"/>
        <v>0.46376307079166668</v>
      </c>
    </row>
    <row r="103" spans="1:4" x14ac:dyDescent="0.35">
      <c r="A103">
        <v>60</v>
      </c>
      <c r="B103" s="2">
        <f t="shared" si="11"/>
        <v>0.65700000000000003</v>
      </c>
      <c r="C103">
        <v>75</v>
      </c>
      <c r="D103" s="2">
        <f t="shared" si="12"/>
        <v>0.46749566666666653</v>
      </c>
    </row>
    <row r="104" spans="1:4" x14ac:dyDescent="0.35">
      <c r="A104">
        <v>61</v>
      </c>
      <c r="B104" s="2">
        <f t="shared" si="11"/>
        <v>0.66429762499999989</v>
      </c>
      <c r="C104">
        <v>76</v>
      </c>
      <c r="D104" s="2">
        <f t="shared" si="12"/>
        <v>0.47121597754166678</v>
      </c>
    </row>
    <row r="105" spans="1:4" x14ac:dyDescent="0.35">
      <c r="A105">
        <v>62</v>
      </c>
      <c r="B105" s="2">
        <f t="shared" si="11"/>
        <v>0.67149100000000006</v>
      </c>
      <c r="C105">
        <v>77</v>
      </c>
      <c r="D105" s="2">
        <f t="shared" si="12"/>
        <v>0.47492402366666653</v>
      </c>
    </row>
    <row r="106" spans="1:4" x14ac:dyDescent="0.35">
      <c r="A106">
        <v>63</v>
      </c>
      <c r="B106" s="2">
        <f t="shared" si="11"/>
        <v>0.67858087499999997</v>
      </c>
      <c r="C106">
        <v>78</v>
      </c>
      <c r="D106" s="2">
        <f t="shared" si="12"/>
        <v>0.47861982529166669</v>
      </c>
    </row>
    <row r="107" spans="1:4" x14ac:dyDescent="0.35">
      <c r="A107">
        <v>64</v>
      </c>
      <c r="B107" s="2">
        <f t="shared" si="11"/>
        <v>0.68556800000000007</v>
      </c>
      <c r="C107">
        <v>79</v>
      </c>
      <c r="D107" s="2">
        <f t="shared" si="12"/>
        <v>0.4823034026666666</v>
      </c>
    </row>
    <row r="108" spans="1:4" x14ac:dyDescent="0.35">
      <c r="A108">
        <v>65</v>
      </c>
      <c r="B108" s="2">
        <f t="shared" ref="B108:B171" si="13">(1-((1-($B$41*(A108)))^(3)))</f>
        <v>0.69245312499999989</v>
      </c>
      <c r="C108">
        <v>80</v>
      </c>
      <c r="D108" s="2">
        <f t="shared" ref="D108:D171" si="14">(1-((1-($D$41*(A108)))^(3)))+$T$4</f>
        <v>0.48597477604166672</v>
      </c>
    </row>
    <row r="109" spans="1:4" x14ac:dyDescent="0.35">
      <c r="A109">
        <v>66</v>
      </c>
      <c r="B109" s="2">
        <f t="shared" si="13"/>
        <v>0.69923700000000011</v>
      </c>
      <c r="C109">
        <v>81</v>
      </c>
      <c r="D109" s="2">
        <f t="shared" si="14"/>
        <v>0.48963396566666662</v>
      </c>
    </row>
    <row r="110" spans="1:4" x14ac:dyDescent="0.35">
      <c r="A110">
        <v>67</v>
      </c>
      <c r="B110" s="2">
        <f t="shared" si="13"/>
        <v>0.70592037500000004</v>
      </c>
      <c r="C110">
        <v>82</v>
      </c>
      <c r="D110" s="2">
        <f t="shared" si="14"/>
        <v>0.49328099179166673</v>
      </c>
    </row>
    <row r="111" spans="1:4" x14ac:dyDescent="0.35">
      <c r="A111">
        <v>68</v>
      </c>
      <c r="B111" s="2">
        <f t="shared" si="13"/>
        <v>0.71250400000000014</v>
      </c>
      <c r="C111">
        <v>83</v>
      </c>
      <c r="D111" s="2">
        <f t="shared" si="14"/>
        <v>0.49691587466666665</v>
      </c>
    </row>
    <row r="112" spans="1:4" x14ac:dyDescent="0.35">
      <c r="A112">
        <v>69</v>
      </c>
      <c r="B112" s="2">
        <f t="shared" si="13"/>
        <v>0.71898862499999994</v>
      </c>
      <c r="C112">
        <v>84</v>
      </c>
      <c r="D112" s="2">
        <f t="shared" si="14"/>
        <v>0.50053863454166669</v>
      </c>
    </row>
    <row r="113" spans="1:4" x14ac:dyDescent="0.35">
      <c r="A113">
        <v>70</v>
      </c>
      <c r="B113" s="2">
        <f t="shared" si="13"/>
        <v>0.7253750000000001</v>
      </c>
      <c r="C113">
        <v>85</v>
      </c>
      <c r="D113" s="2">
        <f t="shared" si="14"/>
        <v>0.50414929166666667</v>
      </c>
    </row>
    <row r="114" spans="1:4" x14ac:dyDescent="0.35">
      <c r="A114">
        <v>71</v>
      </c>
      <c r="B114" s="2">
        <f t="shared" si="13"/>
        <v>0.73166387499999996</v>
      </c>
      <c r="C114">
        <v>86</v>
      </c>
      <c r="D114" s="2">
        <f t="shared" si="14"/>
        <v>0.50774786629166668</v>
      </c>
    </row>
    <row r="115" spans="1:4" x14ac:dyDescent="0.35">
      <c r="A115">
        <v>72</v>
      </c>
      <c r="B115" s="2">
        <f t="shared" si="13"/>
        <v>0.73785599999999996</v>
      </c>
      <c r="C115">
        <v>87</v>
      </c>
      <c r="D115" s="2">
        <f t="shared" si="14"/>
        <v>0.51133437866666653</v>
      </c>
    </row>
    <row r="116" spans="1:4" x14ac:dyDescent="0.35">
      <c r="A116">
        <v>73</v>
      </c>
      <c r="B116" s="2">
        <f t="shared" si="13"/>
        <v>0.74395212500000008</v>
      </c>
      <c r="C116">
        <v>88</v>
      </c>
      <c r="D116" s="2">
        <f t="shared" si="14"/>
        <v>0.51490884904166678</v>
      </c>
    </row>
    <row r="117" spans="1:4" x14ac:dyDescent="0.35">
      <c r="A117">
        <v>74</v>
      </c>
      <c r="B117" s="2">
        <f t="shared" si="13"/>
        <v>0.74995299999999998</v>
      </c>
      <c r="C117">
        <v>89</v>
      </c>
      <c r="D117" s="2">
        <f t="shared" si="14"/>
        <v>0.51847129766666655</v>
      </c>
    </row>
    <row r="118" spans="1:4" x14ac:dyDescent="0.35">
      <c r="A118">
        <v>75</v>
      </c>
      <c r="B118" s="2">
        <f t="shared" si="13"/>
        <v>0.755859375</v>
      </c>
      <c r="C118">
        <v>90</v>
      </c>
      <c r="D118" s="2">
        <f t="shared" si="14"/>
        <v>0.52202174479166674</v>
      </c>
    </row>
    <row r="119" spans="1:4" x14ac:dyDescent="0.35">
      <c r="A119">
        <v>76</v>
      </c>
      <c r="B119" s="2">
        <f t="shared" si="13"/>
        <v>0.76167200000000002</v>
      </c>
      <c r="C119">
        <v>91</v>
      </c>
      <c r="D119" s="2">
        <f t="shared" si="14"/>
        <v>0.52556021066666658</v>
      </c>
    </row>
    <row r="120" spans="1:4" x14ac:dyDescent="0.35">
      <c r="A120">
        <v>77</v>
      </c>
      <c r="B120" s="2">
        <f t="shared" si="13"/>
        <v>0.76739162500000002</v>
      </c>
      <c r="C120">
        <v>92</v>
      </c>
      <c r="D120" s="2">
        <f t="shared" si="14"/>
        <v>0.52908671554166675</v>
      </c>
    </row>
    <row r="121" spans="1:4" x14ac:dyDescent="0.35">
      <c r="A121">
        <v>78</v>
      </c>
      <c r="B121" s="2">
        <f t="shared" si="13"/>
        <v>0.77301900000000001</v>
      </c>
      <c r="C121">
        <v>93</v>
      </c>
      <c r="D121" s="2">
        <f t="shared" si="14"/>
        <v>0.5326012796666667</v>
      </c>
    </row>
    <row r="122" spans="1:4" x14ac:dyDescent="0.35">
      <c r="A122">
        <v>79</v>
      </c>
      <c r="B122" s="2">
        <f t="shared" si="13"/>
        <v>0.77855487499999998</v>
      </c>
      <c r="C122">
        <v>94</v>
      </c>
      <c r="D122" s="2">
        <f t="shared" si="14"/>
        <v>0.53610392329166678</v>
      </c>
    </row>
    <row r="123" spans="1:4" x14ac:dyDescent="0.35">
      <c r="A123">
        <v>80</v>
      </c>
      <c r="B123" s="2">
        <f t="shared" si="13"/>
        <v>0.78400000000000003</v>
      </c>
      <c r="C123">
        <v>95</v>
      </c>
      <c r="D123" s="2">
        <f t="shared" si="14"/>
        <v>0.53959466666666667</v>
      </c>
    </row>
    <row r="124" spans="1:4" x14ac:dyDescent="0.35">
      <c r="A124">
        <v>81</v>
      </c>
      <c r="B124" s="2">
        <f t="shared" si="13"/>
        <v>0.78935512500000005</v>
      </c>
      <c r="C124">
        <v>96</v>
      </c>
      <c r="D124" s="2">
        <f t="shared" si="14"/>
        <v>0.54307353004166647</v>
      </c>
    </row>
    <row r="125" spans="1:4" x14ac:dyDescent="0.35">
      <c r="A125">
        <v>82</v>
      </c>
      <c r="B125" s="2">
        <f t="shared" si="13"/>
        <v>0.79462100000000002</v>
      </c>
      <c r="C125">
        <v>97</v>
      </c>
      <c r="D125" s="2">
        <f t="shared" si="14"/>
        <v>0.54654053366666666</v>
      </c>
    </row>
    <row r="126" spans="1:4" x14ac:dyDescent="0.35">
      <c r="A126">
        <v>83</v>
      </c>
      <c r="B126" s="2">
        <f t="shared" si="13"/>
        <v>0.79979837500000006</v>
      </c>
      <c r="C126">
        <v>98</v>
      </c>
      <c r="D126" s="2">
        <f t="shared" si="14"/>
        <v>0.54999569779166679</v>
      </c>
    </row>
    <row r="127" spans="1:4" x14ac:dyDescent="0.35">
      <c r="A127">
        <v>84</v>
      </c>
      <c r="B127" s="2">
        <f t="shared" si="13"/>
        <v>0.80488799999999994</v>
      </c>
      <c r="C127">
        <v>99</v>
      </c>
      <c r="D127" s="2">
        <f t="shared" si="14"/>
        <v>0.55343904266666666</v>
      </c>
    </row>
    <row r="128" spans="1:4" x14ac:dyDescent="0.35">
      <c r="A128">
        <v>85</v>
      </c>
      <c r="B128" s="2">
        <f t="shared" si="13"/>
        <v>0.80989062500000009</v>
      </c>
      <c r="C128">
        <v>100</v>
      </c>
      <c r="D128" s="2">
        <f t="shared" si="14"/>
        <v>0.55687058854166649</v>
      </c>
    </row>
    <row r="129" spans="1:4" x14ac:dyDescent="0.35">
      <c r="A129">
        <v>86</v>
      </c>
      <c r="B129" s="2">
        <f t="shared" si="13"/>
        <v>0.81480699999999995</v>
      </c>
      <c r="C129">
        <v>101</v>
      </c>
      <c r="D129" s="2">
        <f t="shared" si="14"/>
        <v>0.56029035566666663</v>
      </c>
    </row>
    <row r="130" spans="1:4" x14ac:dyDescent="0.35">
      <c r="A130">
        <v>87</v>
      </c>
      <c r="B130" s="2">
        <f t="shared" si="13"/>
        <v>0.81963787500000007</v>
      </c>
      <c r="C130">
        <v>102</v>
      </c>
      <c r="D130" s="2">
        <f t="shared" si="14"/>
        <v>0.56369836429166675</v>
      </c>
    </row>
    <row r="131" spans="1:4" x14ac:dyDescent="0.35">
      <c r="A131">
        <v>88</v>
      </c>
      <c r="B131" s="2">
        <f t="shared" si="13"/>
        <v>0.82438400000000001</v>
      </c>
      <c r="C131">
        <v>103</v>
      </c>
      <c r="D131" s="2">
        <f t="shared" si="14"/>
        <v>0.56709463466666665</v>
      </c>
    </row>
    <row r="132" spans="1:4" x14ac:dyDescent="0.35">
      <c r="A132">
        <v>89</v>
      </c>
      <c r="B132" s="2">
        <f t="shared" si="13"/>
        <v>0.82904612500000008</v>
      </c>
      <c r="C132">
        <v>104</v>
      </c>
      <c r="D132" s="2">
        <f t="shared" si="14"/>
        <v>0.57047918704166645</v>
      </c>
    </row>
    <row r="133" spans="1:4" x14ac:dyDescent="0.35">
      <c r="A133">
        <v>90</v>
      </c>
      <c r="B133" s="2">
        <f t="shared" si="13"/>
        <v>0.83362499999999995</v>
      </c>
      <c r="C133">
        <v>105</v>
      </c>
      <c r="D133" s="2">
        <f t="shared" si="14"/>
        <v>0.57385204166666659</v>
      </c>
    </row>
    <row r="134" spans="1:4" x14ac:dyDescent="0.35">
      <c r="A134">
        <v>91</v>
      </c>
      <c r="B134" s="2">
        <f t="shared" si="13"/>
        <v>0.83812137500000006</v>
      </c>
      <c r="C134">
        <v>106</v>
      </c>
      <c r="D134" s="2">
        <f t="shared" si="14"/>
        <v>0.57721321879166676</v>
      </c>
    </row>
    <row r="135" spans="1:4" x14ac:dyDescent="0.35">
      <c r="A135">
        <v>92</v>
      </c>
      <c r="B135" s="2">
        <f t="shared" si="13"/>
        <v>0.84253599999999995</v>
      </c>
      <c r="C135">
        <v>107</v>
      </c>
      <c r="D135" s="2">
        <f t="shared" si="14"/>
        <v>0.58056273866666674</v>
      </c>
    </row>
    <row r="136" spans="1:4" x14ac:dyDescent="0.35">
      <c r="A136">
        <v>93</v>
      </c>
      <c r="B136" s="2">
        <f t="shared" si="13"/>
        <v>0.84686962500000007</v>
      </c>
      <c r="C136">
        <v>108</v>
      </c>
      <c r="D136" s="2">
        <f t="shared" si="14"/>
        <v>0.58390062154166655</v>
      </c>
    </row>
    <row r="137" spans="1:4" x14ac:dyDescent="0.35">
      <c r="A137">
        <v>94</v>
      </c>
      <c r="B137" s="2">
        <f t="shared" si="13"/>
        <v>0.85112299999999996</v>
      </c>
      <c r="C137">
        <v>109</v>
      </c>
      <c r="D137" s="2">
        <f t="shared" si="14"/>
        <v>0.58722688766666664</v>
      </c>
    </row>
    <row r="138" spans="1:4" x14ac:dyDescent="0.35">
      <c r="A138">
        <v>95</v>
      </c>
      <c r="B138" s="2">
        <f t="shared" si="13"/>
        <v>0.85529687500000007</v>
      </c>
      <c r="C138">
        <v>110</v>
      </c>
      <c r="D138" s="2">
        <f t="shared" si="14"/>
        <v>0.5905415572916668</v>
      </c>
    </row>
    <row r="139" spans="1:4" x14ac:dyDescent="0.35">
      <c r="A139">
        <v>96</v>
      </c>
      <c r="B139" s="2">
        <f t="shared" si="13"/>
        <v>0.85939199999999993</v>
      </c>
      <c r="C139">
        <v>111</v>
      </c>
      <c r="D139" s="2">
        <f t="shared" si="14"/>
        <v>0.5938446506666667</v>
      </c>
    </row>
    <row r="140" spans="1:4" x14ac:dyDescent="0.35">
      <c r="A140">
        <v>97</v>
      </c>
      <c r="B140" s="2">
        <f t="shared" si="13"/>
        <v>0.863409125</v>
      </c>
      <c r="C140">
        <v>112</v>
      </c>
      <c r="D140" s="2">
        <f t="shared" si="14"/>
        <v>0.59713618804166657</v>
      </c>
    </row>
    <row r="141" spans="1:4" x14ac:dyDescent="0.35">
      <c r="A141">
        <v>98</v>
      </c>
      <c r="B141" s="2">
        <f t="shared" si="13"/>
        <v>0.86734900000000004</v>
      </c>
      <c r="C141">
        <v>113</v>
      </c>
      <c r="D141" s="2">
        <f t="shared" si="14"/>
        <v>0.60041618966666666</v>
      </c>
    </row>
    <row r="142" spans="1:4" x14ac:dyDescent="0.35">
      <c r="A142">
        <v>99</v>
      </c>
      <c r="B142" s="2">
        <f t="shared" si="13"/>
        <v>0.87121237500000004</v>
      </c>
      <c r="C142">
        <v>114</v>
      </c>
      <c r="D142" s="2">
        <f t="shared" si="14"/>
        <v>0.60368467579166651</v>
      </c>
    </row>
    <row r="143" spans="1:4" x14ac:dyDescent="0.35">
      <c r="A143">
        <v>100</v>
      </c>
      <c r="B143" s="2">
        <f t="shared" si="13"/>
        <v>0.875</v>
      </c>
      <c r="C143">
        <v>115</v>
      </c>
      <c r="D143" s="2">
        <f t="shared" si="14"/>
        <v>0.60694166666666671</v>
      </c>
    </row>
    <row r="144" spans="1:4" x14ac:dyDescent="0.35">
      <c r="A144">
        <v>101</v>
      </c>
      <c r="B144" s="2">
        <f t="shared" si="13"/>
        <v>0.87871262500000002</v>
      </c>
      <c r="C144">
        <v>116</v>
      </c>
      <c r="D144" s="2">
        <f t="shared" si="14"/>
        <v>0.6101871825416666</v>
      </c>
    </row>
    <row r="145" spans="1:4" x14ac:dyDescent="0.35">
      <c r="A145">
        <v>102</v>
      </c>
      <c r="B145" s="2">
        <f t="shared" si="13"/>
        <v>0.882351</v>
      </c>
      <c r="C145">
        <v>117</v>
      </c>
      <c r="D145" s="2">
        <f t="shared" si="14"/>
        <v>0.61342124366666673</v>
      </c>
    </row>
    <row r="146" spans="1:4" x14ac:dyDescent="0.35">
      <c r="A146">
        <v>103</v>
      </c>
      <c r="B146" s="2">
        <f t="shared" si="13"/>
        <v>0.88591587500000002</v>
      </c>
      <c r="C146">
        <v>118</v>
      </c>
      <c r="D146" s="2">
        <f t="shared" si="14"/>
        <v>0.61664387029166656</v>
      </c>
    </row>
    <row r="147" spans="1:4" x14ac:dyDescent="0.35">
      <c r="A147">
        <v>104</v>
      </c>
      <c r="B147" s="2">
        <f t="shared" si="13"/>
        <v>0.88940799999999998</v>
      </c>
      <c r="C147">
        <v>119</v>
      </c>
      <c r="D147" s="2">
        <f t="shared" si="14"/>
        <v>0.61985508266666667</v>
      </c>
    </row>
    <row r="148" spans="1:4" x14ac:dyDescent="0.35">
      <c r="A148">
        <v>105</v>
      </c>
      <c r="B148" s="2">
        <f t="shared" si="13"/>
        <v>0.89282812499999997</v>
      </c>
      <c r="C148">
        <v>120</v>
      </c>
      <c r="D148" s="2">
        <f t="shared" si="14"/>
        <v>0.6230549010416665</v>
      </c>
    </row>
    <row r="149" spans="1:4" x14ac:dyDescent="0.35">
      <c r="A149">
        <v>106</v>
      </c>
      <c r="B149" s="2">
        <f t="shared" si="13"/>
        <v>0.896177</v>
      </c>
      <c r="C149">
        <v>121</v>
      </c>
      <c r="D149" s="2">
        <f t="shared" si="14"/>
        <v>0.62624334566666673</v>
      </c>
    </row>
    <row r="150" spans="1:4" x14ac:dyDescent="0.35">
      <c r="A150">
        <v>107</v>
      </c>
      <c r="B150" s="2">
        <f t="shared" si="13"/>
        <v>0.89945537500000006</v>
      </c>
      <c r="C150">
        <v>122</v>
      </c>
      <c r="D150" s="2">
        <f t="shared" si="14"/>
        <v>0.62942043679166659</v>
      </c>
    </row>
    <row r="151" spans="1:4" x14ac:dyDescent="0.35">
      <c r="A151">
        <v>108</v>
      </c>
      <c r="B151" s="2">
        <f t="shared" si="13"/>
        <v>0.90266400000000002</v>
      </c>
      <c r="C151">
        <v>123</v>
      </c>
      <c r="D151" s="2">
        <f t="shared" si="14"/>
        <v>0.63258619466666666</v>
      </c>
    </row>
    <row r="152" spans="1:4" x14ac:dyDescent="0.35">
      <c r="A152">
        <v>109</v>
      </c>
      <c r="B152" s="2">
        <f t="shared" si="13"/>
        <v>0.905803625</v>
      </c>
      <c r="C152">
        <v>124</v>
      </c>
      <c r="D152" s="2">
        <f t="shared" si="14"/>
        <v>0.6357406395416666</v>
      </c>
    </row>
    <row r="153" spans="1:4" x14ac:dyDescent="0.35">
      <c r="A153">
        <v>110</v>
      </c>
      <c r="B153" s="2">
        <f t="shared" si="13"/>
        <v>0.90887499999999999</v>
      </c>
      <c r="C153">
        <v>125</v>
      </c>
      <c r="D153" s="2">
        <f t="shared" si="14"/>
        <v>0.63888379166666664</v>
      </c>
    </row>
    <row r="154" spans="1:4" x14ac:dyDescent="0.35">
      <c r="A154">
        <v>111</v>
      </c>
      <c r="B154" s="2">
        <f t="shared" si="13"/>
        <v>0.91187887499999998</v>
      </c>
      <c r="C154">
        <v>126</v>
      </c>
      <c r="D154" s="2">
        <f t="shared" si="14"/>
        <v>0.64201567129166659</v>
      </c>
    </row>
    <row r="155" spans="1:4" x14ac:dyDescent="0.35">
      <c r="A155">
        <v>112</v>
      </c>
      <c r="B155" s="2">
        <f t="shared" si="13"/>
        <v>0.91481600000000007</v>
      </c>
      <c r="C155">
        <v>127</v>
      </c>
      <c r="D155" s="2">
        <f t="shared" si="14"/>
        <v>0.64513629866666666</v>
      </c>
    </row>
    <row r="156" spans="1:4" x14ac:dyDescent="0.35">
      <c r="A156">
        <v>113</v>
      </c>
      <c r="B156" s="2">
        <f t="shared" si="13"/>
        <v>0.91768712500000005</v>
      </c>
      <c r="C156">
        <v>128</v>
      </c>
      <c r="D156" s="2">
        <f t="shared" si="14"/>
        <v>0.64824569404166665</v>
      </c>
    </row>
    <row r="157" spans="1:4" x14ac:dyDescent="0.35">
      <c r="A157">
        <v>114</v>
      </c>
      <c r="B157" s="2">
        <f t="shared" si="13"/>
        <v>0.92049300000000001</v>
      </c>
      <c r="C157">
        <v>129</v>
      </c>
      <c r="D157" s="2">
        <f t="shared" si="14"/>
        <v>0.65134387766666679</v>
      </c>
    </row>
    <row r="158" spans="1:4" x14ac:dyDescent="0.35">
      <c r="A158">
        <v>115</v>
      </c>
      <c r="B158" s="2">
        <f t="shared" si="13"/>
        <v>0.92323437500000005</v>
      </c>
      <c r="C158">
        <v>130</v>
      </c>
      <c r="D158" s="2">
        <f t="shared" si="14"/>
        <v>0.65443086979166654</v>
      </c>
    </row>
    <row r="159" spans="1:4" x14ac:dyDescent="0.35">
      <c r="A159">
        <v>116</v>
      </c>
      <c r="B159" s="2">
        <f t="shared" si="13"/>
        <v>0.92591199999999996</v>
      </c>
      <c r="C159">
        <v>131</v>
      </c>
      <c r="D159" s="2">
        <f t="shared" si="14"/>
        <v>0.65750669066666678</v>
      </c>
    </row>
    <row r="160" spans="1:4" x14ac:dyDescent="0.35">
      <c r="A160">
        <v>117</v>
      </c>
      <c r="B160" s="2">
        <f t="shared" si="13"/>
        <v>0.92852662499999994</v>
      </c>
      <c r="C160">
        <v>132</v>
      </c>
      <c r="D160" s="2">
        <f t="shared" si="14"/>
        <v>0.66057136054166665</v>
      </c>
    </row>
    <row r="161" spans="1:4" x14ac:dyDescent="0.35">
      <c r="A161">
        <v>118</v>
      </c>
      <c r="B161" s="2">
        <f t="shared" si="13"/>
        <v>0.93107899999999999</v>
      </c>
      <c r="C161">
        <v>133</v>
      </c>
      <c r="D161" s="2">
        <f t="shared" si="14"/>
        <v>0.66362489966666671</v>
      </c>
    </row>
    <row r="162" spans="1:4" x14ac:dyDescent="0.35">
      <c r="A162">
        <v>119</v>
      </c>
      <c r="B162" s="2">
        <f t="shared" si="13"/>
        <v>0.93356987499999999</v>
      </c>
      <c r="C162">
        <v>134</v>
      </c>
      <c r="D162" s="2">
        <f t="shared" si="14"/>
        <v>0.66666732829166664</v>
      </c>
    </row>
    <row r="163" spans="1:4" x14ac:dyDescent="0.35">
      <c r="A163">
        <v>120</v>
      </c>
      <c r="B163" s="2">
        <f t="shared" si="13"/>
        <v>0.93599999999999994</v>
      </c>
      <c r="C163">
        <v>135</v>
      </c>
      <c r="D163" s="2">
        <f t="shared" si="14"/>
        <v>0.66969866666666655</v>
      </c>
    </row>
    <row r="164" spans="1:4" x14ac:dyDescent="0.35">
      <c r="A164">
        <v>121</v>
      </c>
      <c r="B164" s="2">
        <f t="shared" si="13"/>
        <v>0.93837012499999994</v>
      </c>
      <c r="C164">
        <v>136</v>
      </c>
      <c r="D164" s="2">
        <f t="shared" si="14"/>
        <v>0.67271893504166669</v>
      </c>
    </row>
    <row r="165" spans="1:4" x14ac:dyDescent="0.35">
      <c r="A165">
        <v>122</v>
      </c>
      <c r="B165" s="2">
        <f t="shared" si="13"/>
        <v>0.94068099999999999</v>
      </c>
      <c r="C165">
        <v>137</v>
      </c>
      <c r="D165" s="2">
        <f t="shared" si="14"/>
        <v>0.67572815366666672</v>
      </c>
    </row>
    <row r="166" spans="1:4" x14ac:dyDescent="0.35">
      <c r="A166">
        <v>123</v>
      </c>
      <c r="B166" s="2">
        <f t="shared" si="13"/>
        <v>0.94293337499999996</v>
      </c>
      <c r="C166">
        <v>138</v>
      </c>
      <c r="D166" s="2">
        <f t="shared" si="14"/>
        <v>0.67872634279166666</v>
      </c>
    </row>
    <row r="167" spans="1:4" x14ac:dyDescent="0.35">
      <c r="A167">
        <v>124</v>
      </c>
      <c r="B167" s="2">
        <f t="shared" si="13"/>
        <v>0.94512799999999997</v>
      </c>
      <c r="C167">
        <v>139</v>
      </c>
      <c r="D167" s="2">
        <f t="shared" si="14"/>
        <v>0.68171352266666652</v>
      </c>
    </row>
    <row r="168" spans="1:4" x14ac:dyDescent="0.35">
      <c r="A168">
        <v>125</v>
      </c>
      <c r="B168" s="2">
        <f t="shared" si="13"/>
        <v>0.947265625</v>
      </c>
      <c r="C168">
        <v>140</v>
      </c>
      <c r="D168" s="2">
        <f t="shared" si="14"/>
        <v>0.68468971354166663</v>
      </c>
    </row>
    <row r="169" spans="1:4" x14ac:dyDescent="0.35">
      <c r="A169">
        <v>126</v>
      </c>
      <c r="B169" s="2">
        <f t="shared" si="13"/>
        <v>0.94934700000000005</v>
      </c>
      <c r="C169">
        <v>141</v>
      </c>
      <c r="D169" s="2">
        <f t="shared" si="14"/>
        <v>0.6876549356666668</v>
      </c>
    </row>
    <row r="170" spans="1:4" x14ac:dyDescent="0.35">
      <c r="A170">
        <v>127</v>
      </c>
      <c r="B170" s="2">
        <f t="shared" si="13"/>
        <v>0.95137287500000001</v>
      </c>
      <c r="C170">
        <v>142</v>
      </c>
      <c r="D170" s="2">
        <f t="shared" si="14"/>
        <v>0.69060920929166669</v>
      </c>
    </row>
    <row r="171" spans="1:4" x14ac:dyDescent="0.35">
      <c r="A171">
        <v>128</v>
      </c>
      <c r="B171" s="2">
        <f t="shared" si="13"/>
        <v>0.95334399999999997</v>
      </c>
      <c r="C171">
        <v>143</v>
      </c>
      <c r="D171" s="2">
        <f t="shared" si="14"/>
        <v>0.69355255466666654</v>
      </c>
    </row>
    <row r="172" spans="1:4" x14ac:dyDescent="0.35">
      <c r="A172">
        <v>129</v>
      </c>
      <c r="B172" s="2">
        <f t="shared" ref="B172:B235" si="15">(1-((1-($B$41*(A172)))^(3)))</f>
        <v>0.95526112500000004</v>
      </c>
      <c r="C172">
        <v>144</v>
      </c>
      <c r="D172" s="2">
        <f t="shared" ref="D172:D235" si="16">(1-((1-($D$41*(A172)))^(3)))+$T$4</f>
        <v>0.69648499204166658</v>
      </c>
    </row>
    <row r="173" spans="1:4" x14ac:dyDescent="0.35">
      <c r="A173">
        <v>130</v>
      </c>
      <c r="B173" s="2">
        <f t="shared" si="15"/>
        <v>0.957125</v>
      </c>
      <c r="C173">
        <v>145</v>
      </c>
      <c r="D173" s="2">
        <f t="shared" si="16"/>
        <v>0.69940654166666683</v>
      </c>
    </row>
    <row r="174" spans="1:4" x14ac:dyDescent="0.35">
      <c r="A174">
        <v>131</v>
      </c>
      <c r="B174" s="2">
        <f t="shared" si="15"/>
        <v>0.95893637499999995</v>
      </c>
      <c r="C174">
        <v>146</v>
      </c>
      <c r="D174" s="2">
        <f t="shared" si="16"/>
        <v>0.70231722379166661</v>
      </c>
    </row>
    <row r="175" spans="1:4" x14ac:dyDescent="0.35">
      <c r="A175">
        <v>132</v>
      </c>
      <c r="B175" s="2">
        <f t="shared" si="15"/>
        <v>0.96069599999999999</v>
      </c>
      <c r="C175">
        <v>147</v>
      </c>
      <c r="D175" s="2">
        <f t="shared" si="16"/>
        <v>0.70521705866666651</v>
      </c>
    </row>
    <row r="176" spans="1:4" x14ac:dyDescent="0.35">
      <c r="A176">
        <v>133</v>
      </c>
      <c r="B176" s="2">
        <f t="shared" si="15"/>
        <v>0.96240462500000001</v>
      </c>
      <c r="C176">
        <v>148</v>
      </c>
      <c r="D176" s="2">
        <f t="shared" si="16"/>
        <v>0.70810606654166663</v>
      </c>
    </row>
    <row r="177" spans="1:4" x14ac:dyDescent="0.35">
      <c r="A177">
        <v>134</v>
      </c>
      <c r="B177" s="2">
        <f t="shared" si="15"/>
        <v>0.964063</v>
      </c>
      <c r="C177">
        <v>149</v>
      </c>
      <c r="D177" s="2">
        <f t="shared" si="16"/>
        <v>0.71098426766666678</v>
      </c>
    </row>
    <row r="178" spans="1:4" x14ac:dyDescent="0.35">
      <c r="A178">
        <v>135</v>
      </c>
      <c r="B178" s="2">
        <f t="shared" si="15"/>
        <v>0.96567187499999996</v>
      </c>
      <c r="C178">
        <v>150</v>
      </c>
      <c r="D178" s="2">
        <f t="shared" si="16"/>
        <v>0.71385168229166662</v>
      </c>
    </row>
    <row r="179" spans="1:4" x14ac:dyDescent="0.35">
      <c r="A179">
        <v>136</v>
      </c>
      <c r="B179" s="2">
        <f t="shared" si="15"/>
        <v>0.96723199999999998</v>
      </c>
      <c r="C179">
        <v>151</v>
      </c>
      <c r="D179" s="2">
        <f t="shared" si="16"/>
        <v>0.7167083306666665</v>
      </c>
    </row>
    <row r="180" spans="1:4" x14ac:dyDescent="0.35">
      <c r="A180">
        <v>137</v>
      </c>
      <c r="B180" s="2">
        <f t="shared" si="15"/>
        <v>0.96874412500000007</v>
      </c>
      <c r="C180">
        <v>152</v>
      </c>
      <c r="D180" s="2">
        <f t="shared" si="16"/>
        <v>0.71955423304166666</v>
      </c>
    </row>
    <row r="181" spans="1:4" x14ac:dyDescent="0.35">
      <c r="A181">
        <v>138</v>
      </c>
      <c r="B181" s="2">
        <f t="shared" si="15"/>
        <v>0.97020899999999999</v>
      </c>
      <c r="C181">
        <v>153</v>
      </c>
      <c r="D181" s="2">
        <f t="shared" si="16"/>
        <v>0.72238940966666676</v>
      </c>
    </row>
    <row r="182" spans="1:4" x14ac:dyDescent="0.35">
      <c r="A182">
        <v>139</v>
      </c>
      <c r="B182" s="2">
        <f t="shared" si="15"/>
        <v>0.97162737499999996</v>
      </c>
      <c r="C182">
        <v>154</v>
      </c>
      <c r="D182" s="2">
        <f t="shared" si="16"/>
        <v>0.72521388079166671</v>
      </c>
    </row>
    <row r="183" spans="1:4" x14ac:dyDescent="0.35">
      <c r="A183">
        <v>140</v>
      </c>
      <c r="B183" s="2">
        <f t="shared" si="15"/>
        <v>0.97299999999999998</v>
      </c>
      <c r="C183">
        <v>155</v>
      </c>
      <c r="D183" s="2">
        <f t="shared" si="16"/>
        <v>0.72802766666666652</v>
      </c>
    </row>
    <row r="184" spans="1:4" x14ac:dyDescent="0.35">
      <c r="A184">
        <v>141</v>
      </c>
      <c r="B184" s="2">
        <f t="shared" si="15"/>
        <v>0.97432762500000003</v>
      </c>
      <c r="C184">
        <v>156</v>
      </c>
      <c r="D184" s="2">
        <f t="shared" si="16"/>
        <v>0.73083078754166664</v>
      </c>
    </row>
    <row r="185" spans="1:4" x14ac:dyDescent="0.35">
      <c r="A185">
        <v>142</v>
      </c>
      <c r="B185" s="2">
        <f t="shared" si="15"/>
        <v>0.97561100000000001</v>
      </c>
      <c r="C185">
        <v>157</v>
      </c>
      <c r="D185" s="2">
        <f t="shared" si="16"/>
        <v>0.73362326366666653</v>
      </c>
    </row>
    <row r="186" spans="1:4" x14ac:dyDescent="0.35">
      <c r="A186">
        <v>143</v>
      </c>
      <c r="B186" s="2">
        <f t="shared" si="15"/>
        <v>0.97685087500000001</v>
      </c>
      <c r="C186">
        <v>158</v>
      </c>
      <c r="D186" s="2">
        <f t="shared" si="16"/>
        <v>0.73640511529166675</v>
      </c>
    </row>
    <row r="187" spans="1:4" x14ac:dyDescent="0.35">
      <c r="A187">
        <v>144</v>
      </c>
      <c r="B187" s="2">
        <f t="shared" si="15"/>
        <v>0.97804800000000003</v>
      </c>
      <c r="C187">
        <v>159</v>
      </c>
      <c r="D187" s="2">
        <f t="shared" si="16"/>
        <v>0.73917636266666653</v>
      </c>
    </row>
    <row r="188" spans="1:4" x14ac:dyDescent="0.35">
      <c r="A188">
        <v>145</v>
      </c>
      <c r="B188" s="2">
        <f t="shared" si="15"/>
        <v>0.97920312499999995</v>
      </c>
      <c r="C188">
        <v>160</v>
      </c>
      <c r="D188" s="2">
        <f t="shared" si="16"/>
        <v>0.74193702604166667</v>
      </c>
    </row>
    <row r="189" spans="1:4" x14ac:dyDescent="0.35">
      <c r="A189">
        <v>146</v>
      </c>
      <c r="B189" s="2">
        <f t="shared" si="15"/>
        <v>0.98031699999999999</v>
      </c>
      <c r="C189">
        <v>161</v>
      </c>
      <c r="D189" s="2">
        <f t="shared" si="16"/>
        <v>0.74468712566666662</v>
      </c>
    </row>
    <row r="190" spans="1:4" x14ac:dyDescent="0.35">
      <c r="A190">
        <v>147</v>
      </c>
      <c r="B190" s="2">
        <f t="shared" si="15"/>
        <v>0.98139037500000004</v>
      </c>
      <c r="C190">
        <v>162</v>
      </c>
      <c r="D190" s="2">
        <f t="shared" si="16"/>
        <v>0.74742668179166671</v>
      </c>
    </row>
    <row r="191" spans="1:4" x14ac:dyDescent="0.35">
      <c r="A191">
        <v>148</v>
      </c>
      <c r="B191" s="2">
        <f t="shared" si="15"/>
        <v>0.98242399999999996</v>
      </c>
      <c r="C191">
        <v>163</v>
      </c>
      <c r="D191" s="2">
        <f t="shared" si="16"/>
        <v>0.75015571466666653</v>
      </c>
    </row>
    <row r="192" spans="1:4" x14ac:dyDescent="0.35">
      <c r="A192">
        <v>149</v>
      </c>
      <c r="B192" s="2">
        <f t="shared" si="15"/>
        <v>0.98341862499999999</v>
      </c>
      <c r="C192">
        <v>164</v>
      </c>
      <c r="D192" s="2">
        <f t="shared" si="16"/>
        <v>0.75287424454166663</v>
      </c>
    </row>
    <row r="193" spans="1:4" x14ac:dyDescent="0.35">
      <c r="A193">
        <v>150</v>
      </c>
      <c r="B193" s="2">
        <f t="shared" si="15"/>
        <v>0.984375</v>
      </c>
      <c r="C193">
        <v>165</v>
      </c>
      <c r="D193" s="2">
        <f t="shared" si="16"/>
        <v>0.75558229166666657</v>
      </c>
    </row>
    <row r="194" spans="1:4" x14ac:dyDescent="0.35">
      <c r="A194">
        <v>151</v>
      </c>
      <c r="B194" s="2">
        <f t="shared" si="15"/>
        <v>0.98529387499999999</v>
      </c>
      <c r="C194">
        <v>166</v>
      </c>
      <c r="D194" s="2">
        <f t="shared" si="16"/>
        <v>0.75827987629166671</v>
      </c>
    </row>
    <row r="195" spans="1:4" x14ac:dyDescent="0.35">
      <c r="A195">
        <v>152</v>
      </c>
      <c r="B195" s="2">
        <f t="shared" si="15"/>
        <v>0.98617600000000005</v>
      </c>
      <c r="C195">
        <v>167</v>
      </c>
      <c r="D195" s="2">
        <f t="shared" si="16"/>
        <v>0.76096701866666649</v>
      </c>
    </row>
    <row r="196" spans="1:4" x14ac:dyDescent="0.35">
      <c r="A196">
        <v>153</v>
      </c>
      <c r="B196" s="2">
        <f t="shared" si="15"/>
        <v>0.98702212499999997</v>
      </c>
      <c r="C196">
        <v>168</v>
      </c>
      <c r="D196" s="2">
        <f t="shared" si="16"/>
        <v>0.76364373904166671</v>
      </c>
    </row>
    <row r="197" spans="1:4" x14ac:dyDescent="0.35">
      <c r="A197">
        <v>154</v>
      </c>
      <c r="B197" s="2">
        <f t="shared" si="15"/>
        <v>0.98783299999999996</v>
      </c>
      <c r="C197">
        <v>169</v>
      </c>
      <c r="D197" s="2">
        <f t="shared" si="16"/>
        <v>0.7663100576666666</v>
      </c>
    </row>
    <row r="198" spans="1:4" x14ac:dyDescent="0.35">
      <c r="A198">
        <v>155</v>
      </c>
      <c r="B198" s="2">
        <f t="shared" si="15"/>
        <v>0.98860937500000001</v>
      </c>
      <c r="C198">
        <v>170</v>
      </c>
      <c r="D198" s="2">
        <f t="shared" si="16"/>
        <v>0.76896599479166672</v>
      </c>
    </row>
    <row r="199" spans="1:4" x14ac:dyDescent="0.35">
      <c r="A199">
        <v>156</v>
      </c>
      <c r="B199" s="2">
        <f t="shared" si="15"/>
        <v>0.98935200000000001</v>
      </c>
      <c r="C199">
        <v>171</v>
      </c>
      <c r="D199" s="2">
        <f t="shared" si="16"/>
        <v>0.77161157066666652</v>
      </c>
    </row>
    <row r="200" spans="1:4" x14ac:dyDescent="0.35">
      <c r="A200">
        <v>157</v>
      </c>
      <c r="B200" s="2">
        <f t="shared" si="15"/>
        <v>0.99006162500000006</v>
      </c>
      <c r="C200">
        <v>172</v>
      </c>
      <c r="D200" s="2">
        <f t="shared" si="16"/>
        <v>0.7742468055416668</v>
      </c>
    </row>
    <row r="201" spans="1:4" x14ac:dyDescent="0.35">
      <c r="A201">
        <v>158</v>
      </c>
      <c r="B201" s="2">
        <f t="shared" si="15"/>
        <v>0.99073900000000004</v>
      </c>
      <c r="C201">
        <v>173</v>
      </c>
      <c r="D201" s="2">
        <f t="shared" si="16"/>
        <v>0.77687171966666657</v>
      </c>
    </row>
    <row r="202" spans="1:4" x14ac:dyDescent="0.35">
      <c r="A202">
        <v>159</v>
      </c>
      <c r="B202" s="2">
        <f t="shared" si="15"/>
        <v>0.99138487500000005</v>
      </c>
      <c r="C202">
        <v>174</v>
      </c>
      <c r="D202" s="2">
        <f t="shared" si="16"/>
        <v>0.77948633329166672</v>
      </c>
    </row>
    <row r="203" spans="1:4" x14ac:dyDescent="0.35">
      <c r="A203">
        <v>160</v>
      </c>
      <c r="B203" s="2">
        <f t="shared" si="15"/>
        <v>0.99199999999999999</v>
      </c>
      <c r="C203">
        <v>175</v>
      </c>
      <c r="D203" s="2">
        <f t="shared" si="16"/>
        <v>0.7820906666666666</v>
      </c>
    </row>
    <row r="204" spans="1:4" x14ac:dyDescent="0.35">
      <c r="A204">
        <v>161</v>
      </c>
      <c r="B204" s="2">
        <f t="shared" si="15"/>
        <v>0.99258512499999996</v>
      </c>
      <c r="C204">
        <v>176</v>
      </c>
      <c r="D204" s="2">
        <f t="shared" si="16"/>
        <v>0.78468474004166666</v>
      </c>
    </row>
    <row r="205" spans="1:4" x14ac:dyDescent="0.35">
      <c r="A205">
        <v>162</v>
      </c>
      <c r="B205" s="2">
        <f t="shared" si="15"/>
        <v>0.99314100000000005</v>
      </c>
      <c r="C205">
        <v>177</v>
      </c>
      <c r="D205" s="2">
        <f t="shared" si="16"/>
        <v>0.78726857366666658</v>
      </c>
    </row>
    <row r="206" spans="1:4" x14ac:dyDescent="0.35">
      <c r="A206">
        <v>163</v>
      </c>
      <c r="B206" s="2">
        <f t="shared" si="15"/>
        <v>0.99366837500000005</v>
      </c>
      <c r="C206">
        <v>178</v>
      </c>
      <c r="D206" s="2">
        <f t="shared" si="16"/>
        <v>0.78984218779166648</v>
      </c>
    </row>
    <row r="207" spans="1:4" x14ac:dyDescent="0.35">
      <c r="A207">
        <v>164</v>
      </c>
      <c r="B207" s="2">
        <f t="shared" si="15"/>
        <v>0.99416800000000005</v>
      </c>
      <c r="C207">
        <v>179</v>
      </c>
      <c r="D207" s="2">
        <f t="shared" si="16"/>
        <v>0.7924056026666666</v>
      </c>
    </row>
    <row r="208" spans="1:4" x14ac:dyDescent="0.35">
      <c r="A208">
        <v>165</v>
      </c>
      <c r="B208" s="2">
        <f t="shared" si="15"/>
        <v>0.99464062500000006</v>
      </c>
      <c r="C208">
        <v>180</v>
      </c>
      <c r="D208" s="2">
        <f t="shared" si="16"/>
        <v>0.79495883854166671</v>
      </c>
    </row>
    <row r="209" spans="1:4" x14ac:dyDescent="0.35">
      <c r="A209">
        <v>166</v>
      </c>
      <c r="B209" s="2">
        <f t="shared" si="15"/>
        <v>0.99508700000000005</v>
      </c>
      <c r="C209">
        <v>181</v>
      </c>
      <c r="D209" s="2">
        <f t="shared" si="16"/>
        <v>0.79750191566666662</v>
      </c>
    </row>
    <row r="210" spans="1:4" x14ac:dyDescent="0.35">
      <c r="A210">
        <v>167</v>
      </c>
      <c r="B210" s="2">
        <f t="shared" si="15"/>
        <v>0.99550787500000004</v>
      </c>
      <c r="C210">
        <v>182</v>
      </c>
      <c r="D210" s="2">
        <f t="shared" si="16"/>
        <v>0.80003485429166654</v>
      </c>
    </row>
    <row r="211" spans="1:4" x14ac:dyDescent="0.35">
      <c r="A211">
        <v>168</v>
      </c>
      <c r="B211" s="2">
        <f t="shared" si="15"/>
        <v>0.99590400000000001</v>
      </c>
      <c r="C211">
        <v>183</v>
      </c>
      <c r="D211" s="2">
        <f t="shared" si="16"/>
        <v>0.80255767466666661</v>
      </c>
    </row>
    <row r="212" spans="1:4" x14ac:dyDescent="0.35">
      <c r="A212">
        <v>169</v>
      </c>
      <c r="B212" s="2">
        <f t="shared" si="15"/>
        <v>0.99627612499999996</v>
      </c>
      <c r="C212">
        <v>184</v>
      </c>
      <c r="D212" s="2">
        <f t="shared" si="16"/>
        <v>0.80507039704166672</v>
      </c>
    </row>
    <row r="213" spans="1:4" x14ac:dyDescent="0.35">
      <c r="A213">
        <v>170</v>
      </c>
      <c r="B213" s="2">
        <f t="shared" si="15"/>
        <v>0.99662499999999998</v>
      </c>
      <c r="C213">
        <v>185</v>
      </c>
      <c r="D213" s="2">
        <f t="shared" si="16"/>
        <v>0.80757304166666666</v>
      </c>
    </row>
    <row r="214" spans="1:4" x14ac:dyDescent="0.35">
      <c r="A214">
        <v>171</v>
      </c>
      <c r="B214" s="2">
        <f t="shared" si="15"/>
        <v>0.99695137499999997</v>
      </c>
      <c r="C214">
        <v>186</v>
      </c>
      <c r="D214" s="2">
        <f t="shared" si="16"/>
        <v>0.81006562879166655</v>
      </c>
    </row>
    <row r="215" spans="1:4" x14ac:dyDescent="0.35">
      <c r="A215">
        <v>172</v>
      </c>
      <c r="B215" s="2">
        <f t="shared" si="15"/>
        <v>0.99725600000000003</v>
      </c>
      <c r="C215">
        <v>187</v>
      </c>
      <c r="D215" s="2">
        <f t="shared" si="16"/>
        <v>0.81254817866666673</v>
      </c>
    </row>
    <row r="216" spans="1:4" x14ac:dyDescent="0.35">
      <c r="A216">
        <v>173</v>
      </c>
      <c r="B216" s="2">
        <f t="shared" si="15"/>
        <v>0.99753962500000004</v>
      </c>
      <c r="C216">
        <v>188</v>
      </c>
      <c r="D216" s="2">
        <f t="shared" si="16"/>
        <v>0.81502071154166678</v>
      </c>
    </row>
    <row r="217" spans="1:4" x14ac:dyDescent="0.35">
      <c r="A217">
        <v>174</v>
      </c>
      <c r="B217" s="2">
        <f t="shared" si="15"/>
        <v>0.997803</v>
      </c>
      <c r="C217">
        <v>189</v>
      </c>
      <c r="D217" s="2">
        <f t="shared" si="16"/>
        <v>0.81748324766666669</v>
      </c>
    </row>
    <row r="218" spans="1:4" x14ac:dyDescent="0.35">
      <c r="A218">
        <v>175</v>
      </c>
      <c r="B218" s="2">
        <f t="shared" si="15"/>
        <v>0.998046875</v>
      </c>
      <c r="C218">
        <v>190</v>
      </c>
      <c r="D218" s="2">
        <f t="shared" si="16"/>
        <v>0.8199358072916666</v>
      </c>
    </row>
    <row r="219" spans="1:4" x14ac:dyDescent="0.35">
      <c r="A219">
        <v>176</v>
      </c>
      <c r="B219" s="2">
        <f t="shared" si="15"/>
        <v>0.99827200000000005</v>
      </c>
      <c r="C219">
        <v>191</v>
      </c>
      <c r="D219" s="2">
        <f t="shared" si="16"/>
        <v>0.82237841066666661</v>
      </c>
    </row>
    <row r="220" spans="1:4" x14ac:dyDescent="0.35">
      <c r="A220">
        <v>177</v>
      </c>
      <c r="B220" s="2">
        <f t="shared" si="15"/>
        <v>0.99847912500000002</v>
      </c>
      <c r="C220">
        <v>192</v>
      </c>
      <c r="D220" s="2">
        <f t="shared" si="16"/>
        <v>0.82481107804166676</v>
      </c>
    </row>
    <row r="221" spans="1:4" x14ac:dyDescent="0.35">
      <c r="A221">
        <v>178</v>
      </c>
      <c r="B221" s="2">
        <f t="shared" si="15"/>
        <v>0.99866900000000003</v>
      </c>
      <c r="C221">
        <v>193</v>
      </c>
      <c r="D221" s="2">
        <f t="shared" si="16"/>
        <v>0.8272338296666667</v>
      </c>
    </row>
    <row r="222" spans="1:4" x14ac:dyDescent="0.35">
      <c r="A222">
        <v>179</v>
      </c>
      <c r="B222" s="2">
        <f t="shared" si="15"/>
        <v>0.99884237499999995</v>
      </c>
      <c r="C222">
        <v>194</v>
      </c>
      <c r="D222" s="2">
        <f t="shared" si="16"/>
        <v>0.82964668579166656</v>
      </c>
    </row>
    <row r="223" spans="1:4" x14ac:dyDescent="0.35">
      <c r="A223">
        <v>180</v>
      </c>
      <c r="B223" s="2">
        <f t="shared" si="15"/>
        <v>0.999</v>
      </c>
      <c r="C223">
        <v>195</v>
      </c>
      <c r="D223" s="2">
        <f t="shared" si="16"/>
        <v>0.83204966666666669</v>
      </c>
    </row>
    <row r="224" spans="1:4" x14ac:dyDescent="0.35">
      <c r="A224">
        <v>181</v>
      </c>
      <c r="B224" s="2">
        <f t="shared" si="15"/>
        <v>0.99914262499999995</v>
      </c>
      <c r="C224">
        <v>196</v>
      </c>
      <c r="D224" s="2">
        <f t="shared" si="16"/>
        <v>0.83444279254166676</v>
      </c>
    </row>
    <row r="225" spans="1:4" x14ac:dyDescent="0.35">
      <c r="A225">
        <v>182</v>
      </c>
      <c r="B225" s="2">
        <f t="shared" si="15"/>
        <v>0.99927100000000002</v>
      </c>
      <c r="C225">
        <v>197</v>
      </c>
      <c r="D225" s="2">
        <f t="shared" si="16"/>
        <v>0.83682608366666666</v>
      </c>
    </row>
    <row r="226" spans="1:4" x14ac:dyDescent="0.35">
      <c r="A226">
        <v>183</v>
      </c>
      <c r="B226" s="2">
        <f t="shared" si="15"/>
        <v>0.99938587499999998</v>
      </c>
      <c r="C226">
        <v>198</v>
      </c>
      <c r="D226" s="2">
        <f t="shared" si="16"/>
        <v>0.83919956029166654</v>
      </c>
    </row>
    <row r="227" spans="1:4" x14ac:dyDescent="0.35">
      <c r="A227">
        <v>184</v>
      </c>
      <c r="B227" s="2">
        <f t="shared" si="15"/>
        <v>0.99948800000000004</v>
      </c>
      <c r="C227">
        <v>199</v>
      </c>
      <c r="D227" s="2">
        <f t="shared" si="16"/>
        <v>0.84156324266666671</v>
      </c>
    </row>
    <row r="228" spans="1:4" x14ac:dyDescent="0.35">
      <c r="A228">
        <v>185</v>
      </c>
      <c r="B228" s="2">
        <f t="shared" si="15"/>
        <v>0.99957812499999998</v>
      </c>
      <c r="C228">
        <v>200</v>
      </c>
      <c r="D228" s="2">
        <f t="shared" si="16"/>
        <v>0.84391715104166676</v>
      </c>
    </row>
    <row r="229" spans="1:4" x14ac:dyDescent="0.35">
      <c r="A229">
        <v>186</v>
      </c>
      <c r="B229" s="2">
        <f t="shared" si="15"/>
        <v>0.99965700000000002</v>
      </c>
      <c r="C229">
        <v>201</v>
      </c>
      <c r="D229" s="2">
        <f t="shared" si="16"/>
        <v>0.84626130566666669</v>
      </c>
    </row>
    <row r="230" spans="1:4" x14ac:dyDescent="0.35">
      <c r="A230">
        <v>187</v>
      </c>
      <c r="B230" s="2">
        <f t="shared" si="15"/>
        <v>0.99972537500000003</v>
      </c>
      <c r="C230">
        <v>202</v>
      </c>
      <c r="D230" s="2">
        <f t="shared" si="16"/>
        <v>0.8485957267916665</v>
      </c>
    </row>
    <row r="231" spans="1:4" x14ac:dyDescent="0.35">
      <c r="A231">
        <v>188</v>
      </c>
      <c r="B231" s="2">
        <f t="shared" si="15"/>
        <v>0.99978400000000001</v>
      </c>
      <c r="C231">
        <v>203</v>
      </c>
      <c r="D231" s="2">
        <f t="shared" si="16"/>
        <v>0.85092043466666667</v>
      </c>
    </row>
    <row r="232" spans="1:4" x14ac:dyDescent="0.35">
      <c r="A232">
        <v>189</v>
      </c>
      <c r="B232" s="2">
        <f t="shared" si="15"/>
        <v>0.99983362499999995</v>
      </c>
      <c r="C232">
        <v>204</v>
      </c>
      <c r="D232" s="2">
        <f t="shared" si="16"/>
        <v>0.85323544954166686</v>
      </c>
    </row>
    <row r="233" spans="1:4" x14ac:dyDescent="0.35">
      <c r="A233">
        <v>190</v>
      </c>
      <c r="B233" s="2">
        <f t="shared" si="15"/>
        <v>0.99987499999999996</v>
      </c>
      <c r="C233">
        <v>205</v>
      </c>
      <c r="D233" s="2">
        <f t="shared" si="16"/>
        <v>0.85554079166666674</v>
      </c>
    </row>
    <row r="234" spans="1:4" x14ac:dyDescent="0.35">
      <c r="A234">
        <v>191</v>
      </c>
      <c r="B234" s="2">
        <f t="shared" si="15"/>
        <v>0.99990887500000003</v>
      </c>
      <c r="C234">
        <v>206</v>
      </c>
      <c r="D234" s="2">
        <f t="shared" si="16"/>
        <v>0.85783648129166656</v>
      </c>
    </row>
    <row r="235" spans="1:4" x14ac:dyDescent="0.35">
      <c r="A235">
        <v>192</v>
      </c>
      <c r="B235" s="2">
        <f t="shared" si="15"/>
        <v>0.99993600000000005</v>
      </c>
      <c r="C235">
        <v>207</v>
      </c>
      <c r="D235" s="2">
        <f t="shared" si="16"/>
        <v>0.86012253866666666</v>
      </c>
    </row>
    <row r="236" spans="1:4" x14ac:dyDescent="0.35">
      <c r="A236">
        <v>193</v>
      </c>
      <c r="B236" s="2">
        <f t="shared" ref="B236:B299" si="17">(1-((1-($B$41*(A236)))^(3)))</f>
        <v>0.999957125</v>
      </c>
      <c r="C236">
        <v>208</v>
      </c>
      <c r="D236" s="2">
        <f t="shared" ref="D236:D299" si="18">(1-((1-($D$41*(A236)))^(3)))+$T$4</f>
        <v>0.86239898404166659</v>
      </c>
    </row>
    <row r="237" spans="1:4" x14ac:dyDescent="0.35">
      <c r="A237">
        <v>194</v>
      </c>
      <c r="B237" s="2">
        <f t="shared" si="17"/>
        <v>0.999973</v>
      </c>
      <c r="C237">
        <v>209</v>
      </c>
      <c r="D237" s="2">
        <f t="shared" si="18"/>
        <v>0.86466583766666649</v>
      </c>
    </row>
    <row r="238" spans="1:4" x14ac:dyDescent="0.35">
      <c r="A238">
        <v>195</v>
      </c>
      <c r="B238" s="2">
        <f t="shared" si="17"/>
        <v>0.99998437500000004</v>
      </c>
      <c r="C238">
        <v>210</v>
      </c>
      <c r="D238" s="2">
        <f t="shared" si="18"/>
        <v>0.86692311979166659</v>
      </c>
    </row>
    <row r="239" spans="1:4" x14ac:dyDescent="0.35">
      <c r="A239">
        <v>196</v>
      </c>
      <c r="B239" s="2">
        <f t="shared" si="17"/>
        <v>0.99999199999999999</v>
      </c>
      <c r="C239">
        <v>211</v>
      </c>
      <c r="D239" s="2">
        <f t="shared" si="18"/>
        <v>0.86917085066666677</v>
      </c>
    </row>
    <row r="240" spans="1:4" x14ac:dyDescent="0.35">
      <c r="A240">
        <v>197</v>
      </c>
      <c r="B240" s="2">
        <f t="shared" si="17"/>
        <v>0.99999662499999997</v>
      </c>
      <c r="C240">
        <v>212</v>
      </c>
      <c r="D240" s="2">
        <f t="shared" si="18"/>
        <v>0.87140905054166662</v>
      </c>
    </row>
    <row r="241" spans="1:4" x14ac:dyDescent="0.35">
      <c r="A241">
        <v>198</v>
      </c>
      <c r="B241" s="2">
        <f t="shared" si="17"/>
        <v>0.99999899999999997</v>
      </c>
      <c r="C241">
        <v>213</v>
      </c>
      <c r="D241" s="2">
        <f t="shared" si="18"/>
        <v>0.87363773966666647</v>
      </c>
    </row>
    <row r="242" spans="1:4" x14ac:dyDescent="0.35">
      <c r="A242">
        <v>199</v>
      </c>
      <c r="B242" s="2">
        <f t="shared" si="17"/>
        <v>0.99999987499999998</v>
      </c>
      <c r="C242">
        <v>214</v>
      </c>
      <c r="D242" s="2">
        <f t="shared" si="18"/>
        <v>0.87585693829166666</v>
      </c>
    </row>
    <row r="243" spans="1:4" x14ac:dyDescent="0.35">
      <c r="A243">
        <v>200</v>
      </c>
      <c r="B243" s="2">
        <f t="shared" si="17"/>
        <v>1</v>
      </c>
      <c r="C243">
        <v>215</v>
      </c>
      <c r="D243" s="2">
        <f t="shared" si="18"/>
        <v>0.87806666666666666</v>
      </c>
    </row>
    <row r="244" spans="1:4" x14ac:dyDescent="0.35">
      <c r="A244">
        <v>201</v>
      </c>
      <c r="B244" s="2">
        <f t="shared" si="17"/>
        <v>1.0000001249999999</v>
      </c>
      <c r="C244">
        <v>216</v>
      </c>
      <c r="D244" s="2">
        <f t="shared" si="18"/>
        <v>0.88026694504166658</v>
      </c>
    </row>
    <row r="245" spans="1:4" x14ac:dyDescent="0.35">
      <c r="A245">
        <v>202</v>
      </c>
      <c r="B245" s="2">
        <f t="shared" si="17"/>
        <v>1.0000009999999999</v>
      </c>
      <c r="C245">
        <v>217</v>
      </c>
      <c r="D245" s="2">
        <f t="shared" si="18"/>
        <v>0.88245779366666655</v>
      </c>
    </row>
    <row r="246" spans="1:4" x14ac:dyDescent="0.35">
      <c r="A246">
        <v>203</v>
      </c>
      <c r="B246" s="2">
        <f t="shared" si="17"/>
        <v>1.0000033749999999</v>
      </c>
      <c r="C246">
        <v>218</v>
      </c>
      <c r="D246" s="2">
        <f t="shared" si="18"/>
        <v>0.88463923279166667</v>
      </c>
    </row>
    <row r="247" spans="1:4" x14ac:dyDescent="0.35">
      <c r="A247">
        <v>204</v>
      </c>
      <c r="B247" s="2">
        <f t="shared" si="17"/>
        <v>1.000008</v>
      </c>
      <c r="C247">
        <v>219</v>
      </c>
      <c r="D247" s="2">
        <f t="shared" si="18"/>
        <v>0.88681128266666664</v>
      </c>
    </row>
    <row r="248" spans="1:4" x14ac:dyDescent="0.35">
      <c r="A248">
        <v>205</v>
      </c>
      <c r="B248" s="2">
        <f t="shared" si="17"/>
        <v>1.0000156250000001</v>
      </c>
      <c r="C248">
        <v>220</v>
      </c>
      <c r="D248" s="2">
        <f t="shared" si="18"/>
        <v>0.88897396354166658</v>
      </c>
    </row>
    <row r="249" spans="1:4" x14ac:dyDescent="0.35">
      <c r="A249">
        <v>206</v>
      </c>
      <c r="B249" s="2">
        <f t="shared" si="17"/>
        <v>1.000027</v>
      </c>
      <c r="C249">
        <v>221</v>
      </c>
      <c r="D249" s="2">
        <f t="shared" si="18"/>
        <v>0.8911272956666666</v>
      </c>
    </row>
    <row r="250" spans="1:4" x14ac:dyDescent="0.35">
      <c r="A250">
        <v>207</v>
      </c>
      <c r="B250" s="2">
        <f t="shared" si="17"/>
        <v>1.0000428750000001</v>
      </c>
      <c r="C250">
        <v>222</v>
      </c>
      <c r="D250" s="2">
        <f t="shared" si="18"/>
        <v>0.8932712992916666</v>
      </c>
    </row>
    <row r="251" spans="1:4" x14ac:dyDescent="0.35">
      <c r="A251">
        <v>208</v>
      </c>
      <c r="B251" s="2">
        <f t="shared" si="17"/>
        <v>1.0000640000000001</v>
      </c>
      <c r="C251">
        <v>223</v>
      </c>
      <c r="D251" s="2">
        <f t="shared" si="18"/>
        <v>0.8954059946666667</v>
      </c>
    </row>
    <row r="252" spans="1:4" x14ac:dyDescent="0.35">
      <c r="A252">
        <v>209</v>
      </c>
      <c r="B252" s="2">
        <f t="shared" si="17"/>
        <v>1.000091125</v>
      </c>
      <c r="C252">
        <v>224</v>
      </c>
      <c r="D252" s="2">
        <f t="shared" si="18"/>
        <v>0.89753140204166659</v>
      </c>
    </row>
    <row r="253" spans="1:4" x14ac:dyDescent="0.35">
      <c r="A253">
        <v>210</v>
      </c>
      <c r="B253" s="2">
        <f t="shared" si="17"/>
        <v>1.0001249999999999</v>
      </c>
      <c r="C253">
        <v>225</v>
      </c>
      <c r="D253" s="2">
        <f t="shared" si="18"/>
        <v>0.89964754166666661</v>
      </c>
    </row>
    <row r="254" spans="1:4" x14ac:dyDescent="0.35">
      <c r="A254">
        <v>211</v>
      </c>
      <c r="B254" s="2">
        <f t="shared" si="17"/>
        <v>1.0001663750000001</v>
      </c>
      <c r="C254">
        <v>226</v>
      </c>
      <c r="D254" s="2">
        <f t="shared" si="18"/>
        <v>0.90175443379166664</v>
      </c>
    </row>
    <row r="255" spans="1:4" x14ac:dyDescent="0.35">
      <c r="A255">
        <v>212</v>
      </c>
      <c r="B255" s="2">
        <f t="shared" si="17"/>
        <v>1.000216</v>
      </c>
      <c r="C255">
        <v>227</v>
      </c>
      <c r="D255" s="2">
        <f t="shared" si="18"/>
        <v>0.90385209866666671</v>
      </c>
    </row>
    <row r="256" spans="1:4" x14ac:dyDescent="0.35">
      <c r="A256">
        <v>213</v>
      </c>
      <c r="B256" s="2">
        <f t="shared" si="17"/>
        <v>1.0002746250000001</v>
      </c>
      <c r="C256">
        <v>228</v>
      </c>
      <c r="D256" s="2">
        <f t="shared" si="18"/>
        <v>0.90594055654166661</v>
      </c>
    </row>
    <row r="257" spans="1:4" x14ac:dyDescent="0.35">
      <c r="A257">
        <v>214</v>
      </c>
      <c r="B257" s="2">
        <f t="shared" si="17"/>
        <v>1.000343</v>
      </c>
      <c r="C257">
        <v>229</v>
      </c>
      <c r="D257" s="2">
        <f t="shared" si="18"/>
        <v>0.90801982766666656</v>
      </c>
    </row>
    <row r="258" spans="1:4" x14ac:dyDescent="0.35">
      <c r="A258">
        <v>215</v>
      </c>
      <c r="B258" s="2">
        <f t="shared" si="17"/>
        <v>1.000421875</v>
      </c>
      <c r="C258">
        <v>230</v>
      </c>
      <c r="D258" s="2">
        <f t="shared" si="18"/>
        <v>0.91008993229166657</v>
      </c>
    </row>
    <row r="259" spans="1:4" x14ac:dyDescent="0.35">
      <c r="A259">
        <v>216</v>
      </c>
      <c r="B259" s="2">
        <f t="shared" si="17"/>
        <v>1.0005120000000001</v>
      </c>
      <c r="C259">
        <v>231</v>
      </c>
      <c r="D259" s="2">
        <f t="shared" si="18"/>
        <v>0.91215089066666677</v>
      </c>
    </row>
    <row r="260" spans="1:4" x14ac:dyDescent="0.35">
      <c r="A260">
        <v>217</v>
      </c>
      <c r="B260" s="2">
        <f t="shared" si="17"/>
        <v>1.000614125</v>
      </c>
      <c r="C260">
        <v>232</v>
      </c>
      <c r="D260" s="2">
        <f t="shared" si="18"/>
        <v>0.91420272304166661</v>
      </c>
    </row>
    <row r="261" spans="1:4" x14ac:dyDescent="0.35">
      <c r="A261">
        <v>218</v>
      </c>
      <c r="B261" s="2">
        <f t="shared" si="17"/>
        <v>1.000729</v>
      </c>
      <c r="C261">
        <v>233</v>
      </c>
      <c r="D261" s="2">
        <f t="shared" si="18"/>
        <v>0.91624544966666654</v>
      </c>
    </row>
    <row r="262" spans="1:4" x14ac:dyDescent="0.35">
      <c r="A262">
        <v>219</v>
      </c>
      <c r="B262" s="2">
        <f t="shared" si="17"/>
        <v>1.000857375</v>
      </c>
      <c r="C262">
        <v>234</v>
      </c>
      <c r="D262" s="2">
        <f t="shared" si="18"/>
        <v>0.91827909079166659</v>
      </c>
    </row>
    <row r="263" spans="1:4" x14ac:dyDescent="0.35">
      <c r="A263">
        <v>220</v>
      </c>
      <c r="B263" s="2">
        <f t="shared" si="17"/>
        <v>1.0010000000000001</v>
      </c>
      <c r="C263">
        <v>235</v>
      </c>
      <c r="D263" s="2">
        <f t="shared" si="18"/>
        <v>0.92030366666666674</v>
      </c>
    </row>
    <row r="264" spans="1:4" x14ac:dyDescent="0.35">
      <c r="A264">
        <v>221</v>
      </c>
      <c r="B264" s="2">
        <f t="shared" si="17"/>
        <v>1.0011576250000001</v>
      </c>
      <c r="C264">
        <v>236</v>
      </c>
      <c r="D264" s="2">
        <f t="shared" si="18"/>
        <v>0.92231919754166658</v>
      </c>
    </row>
    <row r="265" spans="1:4" x14ac:dyDescent="0.35">
      <c r="A265">
        <v>222</v>
      </c>
      <c r="B265" s="2">
        <f t="shared" si="17"/>
        <v>1.001331</v>
      </c>
      <c r="C265">
        <v>237</v>
      </c>
      <c r="D265" s="2">
        <f t="shared" si="18"/>
        <v>0.92432570366666666</v>
      </c>
    </row>
    <row r="266" spans="1:4" x14ac:dyDescent="0.35">
      <c r="A266">
        <v>223</v>
      </c>
      <c r="B266" s="2">
        <f t="shared" si="17"/>
        <v>1.001520875</v>
      </c>
      <c r="C266">
        <v>238</v>
      </c>
      <c r="D266" s="2">
        <f t="shared" si="18"/>
        <v>0.92632320529166667</v>
      </c>
    </row>
    <row r="267" spans="1:4" x14ac:dyDescent="0.35">
      <c r="A267">
        <v>224</v>
      </c>
      <c r="B267" s="2">
        <f t="shared" si="17"/>
        <v>1.001728</v>
      </c>
      <c r="C267">
        <v>239</v>
      </c>
      <c r="D267" s="2">
        <f t="shared" si="18"/>
        <v>0.92831172266666673</v>
      </c>
    </row>
    <row r="268" spans="1:4" x14ac:dyDescent="0.35">
      <c r="A268">
        <v>225</v>
      </c>
      <c r="B268" s="2">
        <f t="shared" si="17"/>
        <v>1.001953125</v>
      </c>
      <c r="C268">
        <v>240</v>
      </c>
      <c r="D268" s="2">
        <f t="shared" si="18"/>
        <v>0.93029127604166673</v>
      </c>
    </row>
    <row r="269" spans="1:4" x14ac:dyDescent="0.35">
      <c r="A269">
        <v>226</v>
      </c>
      <c r="B269" s="2">
        <f t="shared" si="17"/>
        <v>1.002197</v>
      </c>
      <c r="C269">
        <v>241</v>
      </c>
      <c r="D269" s="2">
        <f t="shared" si="18"/>
        <v>0.93226188566666657</v>
      </c>
    </row>
    <row r="270" spans="1:4" x14ac:dyDescent="0.35">
      <c r="A270">
        <v>227</v>
      </c>
      <c r="B270" s="2">
        <f t="shared" si="17"/>
        <v>1.0024603750000001</v>
      </c>
      <c r="C270">
        <v>242</v>
      </c>
      <c r="D270" s="2">
        <f t="shared" si="18"/>
        <v>0.9342235717916666</v>
      </c>
    </row>
    <row r="271" spans="1:4" x14ac:dyDescent="0.35">
      <c r="A271">
        <v>228</v>
      </c>
      <c r="B271" s="2">
        <f t="shared" si="17"/>
        <v>1.0027440000000001</v>
      </c>
      <c r="C271">
        <v>243</v>
      </c>
      <c r="D271" s="2">
        <f t="shared" si="18"/>
        <v>0.93617635466666671</v>
      </c>
    </row>
    <row r="272" spans="1:4" x14ac:dyDescent="0.35">
      <c r="A272">
        <v>229</v>
      </c>
      <c r="B272" s="2">
        <f t="shared" si="17"/>
        <v>1.0030486249999999</v>
      </c>
      <c r="C272">
        <v>244</v>
      </c>
      <c r="D272" s="2">
        <f t="shared" si="18"/>
        <v>0.93812025454166659</v>
      </c>
    </row>
    <row r="273" spans="1:4" x14ac:dyDescent="0.35">
      <c r="A273">
        <v>230</v>
      </c>
      <c r="B273" s="2">
        <f t="shared" si="17"/>
        <v>1.0033749999999999</v>
      </c>
      <c r="C273">
        <v>245</v>
      </c>
      <c r="D273" s="2">
        <f t="shared" si="18"/>
        <v>0.94005529166666657</v>
      </c>
    </row>
    <row r="274" spans="1:4" x14ac:dyDescent="0.35">
      <c r="A274">
        <v>231</v>
      </c>
      <c r="B274" s="2">
        <f t="shared" si="17"/>
        <v>1.0037238749999999</v>
      </c>
      <c r="C274">
        <v>246</v>
      </c>
      <c r="D274" s="2">
        <f t="shared" si="18"/>
        <v>0.94198148629166667</v>
      </c>
    </row>
    <row r="275" spans="1:4" x14ac:dyDescent="0.35">
      <c r="A275">
        <v>232</v>
      </c>
      <c r="B275" s="2">
        <f t="shared" si="17"/>
        <v>1.0040960000000001</v>
      </c>
      <c r="C275">
        <v>247</v>
      </c>
      <c r="D275" s="2">
        <f t="shared" si="18"/>
        <v>0.94389885866666667</v>
      </c>
    </row>
    <row r="276" spans="1:4" x14ac:dyDescent="0.35">
      <c r="A276">
        <v>233</v>
      </c>
      <c r="B276" s="2">
        <f t="shared" si="17"/>
        <v>1.0044921250000001</v>
      </c>
      <c r="C276">
        <v>248</v>
      </c>
      <c r="D276" s="2">
        <f t="shared" si="18"/>
        <v>0.9458074290416667</v>
      </c>
    </row>
    <row r="277" spans="1:4" x14ac:dyDescent="0.35">
      <c r="A277">
        <v>234</v>
      </c>
      <c r="B277" s="2">
        <f t="shared" si="17"/>
        <v>1.0049129999999999</v>
      </c>
      <c r="C277">
        <v>249</v>
      </c>
      <c r="D277" s="2">
        <f t="shared" si="18"/>
        <v>0.94770721766666666</v>
      </c>
    </row>
    <row r="278" spans="1:4" x14ac:dyDescent="0.35">
      <c r="A278">
        <v>235</v>
      </c>
      <c r="B278" s="2">
        <f t="shared" si="17"/>
        <v>1.0053593750000001</v>
      </c>
      <c r="C278">
        <v>250</v>
      </c>
      <c r="D278" s="2">
        <f t="shared" si="18"/>
        <v>0.94959824479166677</v>
      </c>
    </row>
    <row r="279" spans="1:4" x14ac:dyDescent="0.35">
      <c r="A279">
        <v>236</v>
      </c>
      <c r="B279" s="2">
        <f t="shared" si="17"/>
        <v>1.0058320000000001</v>
      </c>
      <c r="C279">
        <v>251</v>
      </c>
      <c r="D279" s="2">
        <f t="shared" si="18"/>
        <v>0.9514805306666666</v>
      </c>
    </row>
    <row r="280" spans="1:4" x14ac:dyDescent="0.35">
      <c r="A280">
        <v>237</v>
      </c>
      <c r="B280" s="2">
        <f t="shared" si="17"/>
        <v>1.0063316250000001</v>
      </c>
      <c r="C280">
        <v>252</v>
      </c>
      <c r="D280" s="2">
        <f t="shared" si="18"/>
        <v>0.9533540955416665</v>
      </c>
    </row>
    <row r="281" spans="1:4" x14ac:dyDescent="0.35">
      <c r="A281">
        <v>238</v>
      </c>
      <c r="B281" s="2">
        <f t="shared" si="17"/>
        <v>1.0068589999999999</v>
      </c>
      <c r="C281">
        <v>253</v>
      </c>
      <c r="D281" s="2">
        <f t="shared" si="18"/>
        <v>0.95521895966666659</v>
      </c>
    </row>
    <row r="282" spans="1:4" x14ac:dyDescent="0.35">
      <c r="A282">
        <v>239</v>
      </c>
      <c r="B282" s="2">
        <f t="shared" si="17"/>
        <v>1.007414875</v>
      </c>
      <c r="C282">
        <v>254</v>
      </c>
      <c r="D282" s="2">
        <f t="shared" si="18"/>
        <v>0.95707514329166676</v>
      </c>
    </row>
    <row r="283" spans="1:4" x14ac:dyDescent="0.35">
      <c r="A283">
        <v>240</v>
      </c>
      <c r="B283" s="2">
        <f t="shared" si="17"/>
        <v>1.008</v>
      </c>
      <c r="C283">
        <v>255</v>
      </c>
      <c r="D283" s="2">
        <f t="shared" si="18"/>
        <v>0.95892266666666659</v>
      </c>
    </row>
    <row r="284" spans="1:4" x14ac:dyDescent="0.35">
      <c r="A284">
        <v>241</v>
      </c>
      <c r="B284" s="2">
        <f t="shared" si="17"/>
        <v>1.0086151249999999</v>
      </c>
      <c r="C284">
        <v>256</v>
      </c>
      <c r="D284" s="2">
        <f t="shared" si="18"/>
        <v>0.96076155004166652</v>
      </c>
    </row>
    <row r="285" spans="1:4" x14ac:dyDescent="0.35">
      <c r="A285">
        <v>242</v>
      </c>
      <c r="B285" s="2">
        <f t="shared" si="17"/>
        <v>1.009261</v>
      </c>
      <c r="C285">
        <v>257</v>
      </c>
      <c r="D285" s="2">
        <f t="shared" si="18"/>
        <v>0.96259181366666657</v>
      </c>
    </row>
    <row r="286" spans="1:4" x14ac:dyDescent="0.35">
      <c r="A286">
        <v>243</v>
      </c>
      <c r="B286" s="2">
        <f t="shared" si="17"/>
        <v>1.0099383749999999</v>
      </c>
      <c r="C286">
        <v>258</v>
      </c>
      <c r="D286" s="2">
        <f t="shared" si="18"/>
        <v>0.96441347779166675</v>
      </c>
    </row>
    <row r="287" spans="1:4" x14ac:dyDescent="0.35">
      <c r="A287">
        <v>244</v>
      </c>
      <c r="B287" s="2">
        <f t="shared" si="17"/>
        <v>1.010648</v>
      </c>
      <c r="C287">
        <v>259</v>
      </c>
      <c r="D287" s="2">
        <f t="shared" si="18"/>
        <v>0.96622656266666662</v>
      </c>
    </row>
    <row r="288" spans="1:4" x14ac:dyDescent="0.35">
      <c r="A288">
        <v>245</v>
      </c>
      <c r="B288" s="2">
        <f t="shared" si="17"/>
        <v>1.011390625</v>
      </c>
      <c r="C288">
        <v>260</v>
      </c>
      <c r="D288" s="2">
        <f t="shared" si="18"/>
        <v>0.96803108854166664</v>
      </c>
    </row>
    <row r="289" spans="1:4" x14ac:dyDescent="0.35">
      <c r="A289">
        <v>246</v>
      </c>
      <c r="B289" s="2">
        <f t="shared" si="17"/>
        <v>1.012167</v>
      </c>
      <c r="C289">
        <v>261</v>
      </c>
      <c r="D289" s="2">
        <f t="shared" si="18"/>
        <v>0.96982707566666659</v>
      </c>
    </row>
    <row r="290" spans="1:4" x14ac:dyDescent="0.35">
      <c r="A290">
        <v>247</v>
      </c>
      <c r="B290" s="2">
        <f t="shared" si="17"/>
        <v>1.012977875</v>
      </c>
      <c r="C290">
        <v>262</v>
      </c>
      <c r="D290" s="2">
        <f t="shared" si="18"/>
        <v>0.97161454429166672</v>
      </c>
    </row>
    <row r="291" spans="1:4" x14ac:dyDescent="0.35">
      <c r="A291">
        <v>248</v>
      </c>
      <c r="B291" s="2">
        <f t="shared" si="17"/>
        <v>1.0138240000000001</v>
      </c>
      <c r="C291">
        <v>263</v>
      </c>
      <c r="D291" s="2">
        <f t="shared" si="18"/>
        <v>0.97339351466666668</v>
      </c>
    </row>
    <row r="292" spans="1:4" x14ac:dyDescent="0.35">
      <c r="A292">
        <v>249</v>
      </c>
      <c r="B292" s="2">
        <f t="shared" si="17"/>
        <v>1.014706125</v>
      </c>
      <c r="C292">
        <v>264</v>
      </c>
      <c r="D292" s="2">
        <f t="shared" si="18"/>
        <v>0.97516400704166661</v>
      </c>
    </row>
    <row r="293" spans="1:4" x14ac:dyDescent="0.35">
      <c r="A293">
        <v>250</v>
      </c>
      <c r="B293" s="2">
        <f t="shared" si="17"/>
        <v>1.015625</v>
      </c>
      <c r="C293">
        <v>265</v>
      </c>
      <c r="D293" s="2">
        <f t="shared" si="18"/>
        <v>0.97692604166666663</v>
      </c>
    </row>
    <row r="294" spans="1:4" x14ac:dyDescent="0.35">
      <c r="A294">
        <v>251</v>
      </c>
      <c r="B294" s="2">
        <f t="shared" si="17"/>
        <v>1.0165813750000001</v>
      </c>
      <c r="C294">
        <v>266</v>
      </c>
      <c r="D294" s="2">
        <f t="shared" si="18"/>
        <v>0.97867963879166675</v>
      </c>
    </row>
    <row r="295" spans="1:4" x14ac:dyDescent="0.35">
      <c r="A295">
        <v>252</v>
      </c>
      <c r="B295" s="2">
        <f t="shared" si="17"/>
        <v>1.017576</v>
      </c>
      <c r="C295">
        <v>267</v>
      </c>
      <c r="D295" s="2">
        <f t="shared" si="18"/>
        <v>0.98042481866666664</v>
      </c>
    </row>
    <row r="296" spans="1:4" x14ac:dyDescent="0.35">
      <c r="A296">
        <v>253</v>
      </c>
      <c r="B296" s="2">
        <f t="shared" si="17"/>
        <v>1.0186096250000001</v>
      </c>
      <c r="C296">
        <v>268</v>
      </c>
      <c r="D296" s="2">
        <f t="shared" si="18"/>
        <v>0.98216160154166654</v>
      </c>
    </row>
    <row r="297" spans="1:4" x14ac:dyDescent="0.35">
      <c r="A297">
        <v>254</v>
      </c>
      <c r="B297" s="2">
        <f t="shared" si="17"/>
        <v>1.0196829999999999</v>
      </c>
      <c r="C297">
        <v>269</v>
      </c>
      <c r="D297" s="2">
        <f t="shared" si="18"/>
        <v>0.98389000766666668</v>
      </c>
    </row>
    <row r="298" spans="1:4" x14ac:dyDescent="0.35">
      <c r="A298">
        <v>255</v>
      </c>
      <c r="B298" s="2">
        <f t="shared" si="17"/>
        <v>1.020796875</v>
      </c>
      <c r="C298">
        <v>270</v>
      </c>
      <c r="D298" s="2">
        <f t="shared" si="18"/>
        <v>0.98561005729166673</v>
      </c>
    </row>
    <row r="299" spans="1:4" x14ac:dyDescent="0.35">
      <c r="A299">
        <v>256</v>
      </c>
      <c r="B299" s="2">
        <f t="shared" si="17"/>
        <v>1.021952</v>
      </c>
      <c r="C299">
        <v>271</v>
      </c>
      <c r="D299" s="2">
        <f t="shared" si="18"/>
        <v>0.9873217706666666</v>
      </c>
    </row>
    <row r="300" spans="1:4" x14ac:dyDescent="0.35">
      <c r="A300">
        <v>257</v>
      </c>
      <c r="B300" s="2">
        <f t="shared" ref="B300:B363" si="19">(1-((1-($B$41*(A300)))^(3)))</f>
        <v>1.023149125</v>
      </c>
      <c r="C300">
        <v>272</v>
      </c>
      <c r="D300" s="2">
        <f t="shared" ref="D300:D316" si="20">(1-((1-($D$41*(A300)))^(3)))+$T$4</f>
        <v>0.98902516804166662</v>
      </c>
    </row>
    <row r="301" spans="1:4" x14ac:dyDescent="0.35">
      <c r="A301">
        <v>258</v>
      </c>
      <c r="B301" s="2">
        <f t="shared" si="19"/>
        <v>1.024389</v>
      </c>
      <c r="C301">
        <v>273</v>
      </c>
      <c r="D301" s="2">
        <f t="shared" si="20"/>
        <v>0.99072026966666671</v>
      </c>
    </row>
    <row r="302" spans="1:4" x14ac:dyDescent="0.35">
      <c r="A302">
        <v>259</v>
      </c>
      <c r="B302" s="2">
        <f t="shared" si="19"/>
        <v>1.0256723750000001</v>
      </c>
      <c r="C302">
        <v>274</v>
      </c>
      <c r="D302" s="2">
        <f t="shared" si="20"/>
        <v>0.99240709579166675</v>
      </c>
    </row>
    <row r="303" spans="1:4" x14ac:dyDescent="0.35">
      <c r="A303">
        <v>260</v>
      </c>
      <c r="B303" s="2">
        <f t="shared" si="19"/>
        <v>1.0269999999999999</v>
      </c>
      <c r="C303">
        <v>275</v>
      </c>
      <c r="D303" s="2">
        <f t="shared" si="20"/>
        <v>0.99408566666666665</v>
      </c>
    </row>
    <row r="304" spans="1:4" x14ac:dyDescent="0.35">
      <c r="A304">
        <v>261</v>
      </c>
      <c r="B304" s="2">
        <f t="shared" si="19"/>
        <v>1.028372625</v>
      </c>
      <c r="C304">
        <v>276</v>
      </c>
      <c r="D304" s="2">
        <f t="shared" si="20"/>
        <v>0.99575600254166663</v>
      </c>
    </row>
    <row r="305" spans="1:4" x14ac:dyDescent="0.35">
      <c r="A305">
        <v>262</v>
      </c>
      <c r="B305" s="2">
        <f t="shared" si="19"/>
        <v>1.0297910000000001</v>
      </c>
      <c r="C305">
        <v>277</v>
      </c>
      <c r="D305" s="2">
        <f t="shared" si="20"/>
        <v>0.99741812366666671</v>
      </c>
    </row>
    <row r="306" spans="1:4" x14ac:dyDescent="0.35">
      <c r="A306">
        <v>263</v>
      </c>
      <c r="B306" s="2">
        <f t="shared" si="19"/>
        <v>1.031255875</v>
      </c>
      <c r="C306">
        <v>278</v>
      </c>
      <c r="D306" s="2">
        <f t="shared" si="20"/>
        <v>0.99907205029166668</v>
      </c>
    </row>
    <row r="307" spans="1:4" x14ac:dyDescent="0.35">
      <c r="A307">
        <v>264</v>
      </c>
      <c r="B307" s="2">
        <f t="shared" si="19"/>
        <v>1.0327679999999999</v>
      </c>
      <c r="C307">
        <v>279</v>
      </c>
      <c r="D307" s="2">
        <f t="shared" si="20"/>
        <v>1.0007178026666668</v>
      </c>
    </row>
    <row r="308" spans="1:4" x14ac:dyDescent="0.35">
      <c r="A308">
        <v>265</v>
      </c>
      <c r="B308" s="2">
        <f t="shared" si="19"/>
        <v>1.034328125</v>
      </c>
      <c r="C308">
        <v>280</v>
      </c>
      <c r="D308" s="2">
        <f t="shared" si="20"/>
        <v>1.0023554010416666</v>
      </c>
    </row>
    <row r="309" spans="1:4" x14ac:dyDescent="0.35">
      <c r="A309">
        <v>266</v>
      </c>
      <c r="B309" s="2">
        <f t="shared" si="19"/>
        <v>1.0359370000000001</v>
      </c>
      <c r="C309">
        <v>281</v>
      </c>
      <c r="D309" s="2">
        <f t="shared" si="20"/>
        <v>1.0039848656666668</v>
      </c>
    </row>
    <row r="310" spans="1:4" x14ac:dyDescent="0.35">
      <c r="A310">
        <v>267</v>
      </c>
      <c r="B310" s="2">
        <f t="shared" si="19"/>
        <v>1.037595375</v>
      </c>
      <c r="C310">
        <v>282</v>
      </c>
      <c r="D310" s="2">
        <f t="shared" si="20"/>
        <v>1.0056062167916668</v>
      </c>
    </row>
    <row r="311" spans="1:4" x14ac:dyDescent="0.35">
      <c r="A311">
        <v>268</v>
      </c>
      <c r="B311" s="2">
        <f t="shared" si="19"/>
        <v>1.039304</v>
      </c>
      <c r="C311">
        <v>283</v>
      </c>
      <c r="D311" s="2">
        <f t="shared" si="20"/>
        <v>1.0072194746666667</v>
      </c>
    </row>
    <row r="312" spans="1:4" x14ac:dyDescent="0.35">
      <c r="A312">
        <v>269</v>
      </c>
      <c r="B312" s="2">
        <f t="shared" si="19"/>
        <v>1.041063625</v>
      </c>
      <c r="C312">
        <v>284</v>
      </c>
      <c r="D312" s="2">
        <f t="shared" si="20"/>
        <v>1.0088246595416666</v>
      </c>
    </row>
    <row r="313" spans="1:4" x14ac:dyDescent="0.35">
      <c r="A313">
        <v>270</v>
      </c>
      <c r="B313" s="2">
        <f t="shared" si="19"/>
        <v>1.042875</v>
      </c>
      <c r="C313">
        <v>285</v>
      </c>
      <c r="D313" s="2">
        <f t="shared" si="20"/>
        <v>1.0104217916666667</v>
      </c>
    </row>
    <row r="314" spans="1:4" x14ac:dyDescent="0.35">
      <c r="A314">
        <v>271</v>
      </c>
      <c r="B314" s="2">
        <f t="shared" si="19"/>
        <v>1.044738875</v>
      </c>
      <c r="C314">
        <v>286</v>
      </c>
      <c r="D314" s="2">
        <f t="shared" si="20"/>
        <v>1.0120108912916668</v>
      </c>
    </row>
    <row r="315" spans="1:4" x14ac:dyDescent="0.35">
      <c r="A315">
        <v>272</v>
      </c>
      <c r="B315" s="2">
        <f t="shared" si="19"/>
        <v>1.046656</v>
      </c>
      <c r="C315">
        <v>287</v>
      </c>
      <c r="D315" s="2">
        <f t="shared" si="20"/>
        <v>1.0135919786666667</v>
      </c>
    </row>
    <row r="316" spans="1:4" x14ac:dyDescent="0.35">
      <c r="A316">
        <v>273</v>
      </c>
      <c r="B316" s="2">
        <f t="shared" si="19"/>
        <v>1.0486271249999999</v>
      </c>
      <c r="C316">
        <v>288</v>
      </c>
      <c r="D316" s="2">
        <f t="shared" si="20"/>
        <v>1.0151650740416667</v>
      </c>
    </row>
    <row r="317" spans="1:4" x14ac:dyDescent="0.35">
      <c r="A317">
        <v>274</v>
      </c>
      <c r="B317" s="2">
        <f t="shared" si="19"/>
        <v>1.0506530000000001</v>
      </c>
      <c r="C317">
        <v>289</v>
      </c>
      <c r="D317" s="2"/>
    </row>
    <row r="318" spans="1:4" x14ac:dyDescent="0.35">
      <c r="A318">
        <v>275</v>
      </c>
      <c r="B318" s="2">
        <f t="shared" si="19"/>
        <v>1.052734375</v>
      </c>
      <c r="C318">
        <v>290</v>
      </c>
      <c r="D318" s="2"/>
    </row>
    <row r="319" spans="1:4" x14ac:dyDescent="0.35">
      <c r="A319">
        <v>276</v>
      </c>
      <c r="B319" s="2">
        <f t="shared" si="19"/>
        <v>1.054872</v>
      </c>
      <c r="C319">
        <v>291</v>
      </c>
      <c r="D319" s="2"/>
    </row>
    <row r="320" spans="1:4" x14ac:dyDescent="0.35">
      <c r="A320">
        <v>277</v>
      </c>
      <c r="B320" s="2">
        <f t="shared" si="19"/>
        <v>1.057066625</v>
      </c>
      <c r="C320">
        <v>292</v>
      </c>
      <c r="D320" s="2"/>
    </row>
    <row r="321" spans="1:4" x14ac:dyDescent="0.35">
      <c r="A321">
        <v>278</v>
      </c>
      <c r="B321" s="2">
        <f t="shared" si="19"/>
        <v>1.0593190000000001</v>
      </c>
      <c r="C321">
        <v>293</v>
      </c>
      <c r="D321" s="2"/>
    </row>
    <row r="322" spans="1:4" x14ac:dyDescent="0.35">
      <c r="A322">
        <v>279</v>
      </c>
      <c r="B322" s="2">
        <f t="shared" si="19"/>
        <v>1.0616298749999999</v>
      </c>
      <c r="C322">
        <v>294</v>
      </c>
      <c r="D322" s="2"/>
    </row>
    <row r="323" spans="1:4" x14ac:dyDescent="0.35">
      <c r="A323">
        <v>280</v>
      </c>
      <c r="B323" s="2">
        <f t="shared" si="19"/>
        <v>1.0640000000000001</v>
      </c>
      <c r="C323">
        <v>295</v>
      </c>
      <c r="D323" s="2"/>
    </row>
    <row r="324" spans="1:4" x14ac:dyDescent="0.35">
      <c r="A324">
        <v>281</v>
      </c>
      <c r="B324" s="2">
        <f t="shared" si="19"/>
        <v>1.0664301250000001</v>
      </c>
      <c r="C324">
        <v>296</v>
      </c>
      <c r="D324" s="2"/>
    </row>
    <row r="325" spans="1:4" x14ac:dyDescent="0.35">
      <c r="A325">
        <v>282</v>
      </c>
      <c r="B325" s="2">
        <f t="shared" si="19"/>
        <v>1.068921</v>
      </c>
      <c r="C325">
        <v>297</v>
      </c>
      <c r="D325" s="2"/>
    </row>
    <row r="326" spans="1:4" x14ac:dyDescent="0.35">
      <c r="A326">
        <v>283</v>
      </c>
      <c r="B326" s="2">
        <f t="shared" si="19"/>
        <v>1.0714733750000001</v>
      </c>
      <c r="C326">
        <v>298</v>
      </c>
      <c r="D326" s="2"/>
    </row>
    <row r="327" spans="1:4" x14ac:dyDescent="0.35">
      <c r="A327">
        <v>284</v>
      </c>
      <c r="B327" s="2">
        <f t="shared" si="19"/>
        <v>1.0740879999999999</v>
      </c>
      <c r="C327">
        <v>299</v>
      </c>
      <c r="D327" s="2"/>
    </row>
    <row r="328" spans="1:4" x14ac:dyDescent="0.35">
      <c r="A328">
        <v>285</v>
      </c>
      <c r="B328" s="2">
        <f t="shared" si="19"/>
        <v>1.0767656249999999</v>
      </c>
      <c r="C328">
        <v>300</v>
      </c>
      <c r="D328" s="2"/>
    </row>
    <row r="329" spans="1:4" x14ac:dyDescent="0.35">
      <c r="A329">
        <v>286</v>
      </c>
      <c r="B329" s="2">
        <f t="shared" si="19"/>
        <v>1.079507</v>
      </c>
      <c r="C329">
        <v>301</v>
      </c>
      <c r="D329" s="2"/>
    </row>
    <row r="330" spans="1:4" x14ac:dyDescent="0.35">
      <c r="A330">
        <v>287</v>
      </c>
      <c r="B330" s="2">
        <f t="shared" si="19"/>
        <v>1.082312875</v>
      </c>
      <c r="C330">
        <v>302</v>
      </c>
      <c r="D330" s="2"/>
    </row>
    <row r="331" spans="1:4" x14ac:dyDescent="0.35">
      <c r="A331">
        <v>288</v>
      </c>
      <c r="B331" s="2">
        <f t="shared" si="19"/>
        <v>1.0851839999999999</v>
      </c>
      <c r="C331">
        <v>303</v>
      </c>
      <c r="D331" s="2"/>
    </row>
    <row r="332" spans="1:4" x14ac:dyDescent="0.35">
      <c r="A332">
        <v>289</v>
      </c>
      <c r="B332" s="2">
        <f t="shared" si="19"/>
        <v>1.088121125</v>
      </c>
      <c r="C332">
        <v>304</v>
      </c>
      <c r="D332" s="2"/>
    </row>
    <row r="333" spans="1:4" x14ac:dyDescent="0.35">
      <c r="A333">
        <v>290</v>
      </c>
      <c r="B333" s="2">
        <f t="shared" si="19"/>
        <v>1.0911249999999999</v>
      </c>
      <c r="C333">
        <v>305</v>
      </c>
      <c r="D333" s="2"/>
    </row>
    <row r="334" spans="1:4" x14ac:dyDescent="0.35">
      <c r="A334">
        <v>291</v>
      </c>
      <c r="B334" s="2">
        <f t="shared" si="19"/>
        <v>1.0941963750000001</v>
      </c>
      <c r="C334">
        <v>306</v>
      </c>
      <c r="D334" s="2"/>
    </row>
    <row r="335" spans="1:4" x14ac:dyDescent="0.35">
      <c r="A335">
        <v>292</v>
      </c>
      <c r="B335" s="2">
        <f t="shared" si="19"/>
        <v>1.0973359999999999</v>
      </c>
      <c r="C335">
        <v>307</v>
      </c>
      <c r="D335" s="2"/>
    </row>
    <row r="336" spans="1:4" x14ac:dyDescent="0.35">
      <c r="A336">
        <v>293</v>
      </c>
      <c r="B336" s="2">
        <f t="shared" si="19"/>
        <v>1.1005446249999999</v>
      </c>
      <c r="C336">
        <v>308</v>
      </c>
      <c r="D336" s="2"/>
    </row>
    <row r="337" spans="1:4" x14ac:dyDescent="0.35">
      <c r="A337">
        <v>294</v>
      </c>
      <c r="B337" s="2">
        <f t="shared" si="19"/>
        <v>1.103823</v>
      </c>
      <c r="C337">
        <v>309</v>
      </c>
      <c r="D337" s="2"/>
    </row>
    <row r="338" spans="1:4" x14ac:dyDescent="0.35">
      <c r="A338">
        <v>295</v>
      </c>
      <c r="B338" s="2">
        <f t="shared" si="19"/>
        <v>1.1071718750000001</v>
      </c>
      <c r="C338">
        <v>310</v>
      </c>
      <c r="D338" s="2"/>
    </row>
    <row r="339" spans="1:4" x14ac:dyDescent="0.35">
      <c r="A339">
        <v>296</v>
      </c>
      <c r="B339" s="2">
        <f t="shared" si="19"/>
        <v>1.110592</v>
      </c>
      <c r="C339">
        <v>311</v>
      </c>
      <c r="D339" s="2"/>
    </row>
    <row r="340" spans="1:4" x14ac:dyDescent="0.35">
      <c r="A340">
        <v>297</v>
      </c>
      <c r="B340" s="2">
        <f t="shared" si="19"/>
        <v>1.114084125</v>
      </c>
      <c r="C340">
        <v>312</v>
      </c>
      <c r="D340" s="2"/>
    </row>
    <row r="341" spans="1:4" x14ac:dyDescent="0.35">
      <c r="A341">
        <v>298</v>
      </c>
      <c r="B341" s="2">
        <f t="shared" si="19"/>
        <v>1.1176489999999999</v>
      </c>
      <c r="C341">
        <v>313</v>
      </c>
      <c r="D341" s="2"/>
    </row>
    <row r="342" spans="1:4" x14ac:dyDescent="0.35">
      <c r="A342">
        <v>299</v>
      </c>
      <c r="B342" s="2">
        <f t="shared" si="19"/>
        <v>1.1212873750000001</v>
      </c>
      <c r="C342">
        <v>314</v>
      </c>
      <c r="D342" s="2"/>
    </row>
    <row r="343" spans="1:4" x14ac:dyDescent="0.35">
      <c r="A343">
        <v>300</v>
      </c>
      <c r="B343" s="2">
        <f t="shared" si="19"/>
        <v>1.125</v>
      </c>
      <c r="C343">
        <v>315</v>
      </c>
      <c r="D343" s="2"/>
    </row>
    <row r="344" spans="1:4" x14ac:dyDescent="0.35">
      <c r="A344">
        <v>301</v>
      </c>
      <c r="B344" s="2">
        <f t="shared" si="19"/>
        <v>1.1287876250000002</v>
      </c>
      <c r="C344">
        <v>316</v>
      </c>
      <c r="D344" s="2"/>
    </row>
    <row r="345" spans="1:4" x14ac:dyDescent="0.35">
      <c r="A345">
        <v>302</v>
      </c>
      <c r="B345" s="2">
        <f t="shared" si="19"/>
        <v>1.1326510000000001</v>
      </c>
      <c r="C345">
        <v>317</v>
      </c>
      <c r="D345" s="2"/>
    </row>
    <row r="346" spans="1:4" x14ac:dyDescent="0.35">
      <c r="A346">
        <v>303</v>
      </c>
      <c r="B346" s="2">
        <f t="shared" si="19"/>
        <v>1.136590875</v>
      </c>
      <c r="C346">
        <v>318</v>
      </c>
      <c r="D346" s="2"/>
    </row>
    <row r="347" spans="1:4" x14ac:dyDescent="0.35">
      <c r="A347">
        <v>304</v>
      </c>
      <c r="B347" s="2">
        <f t="shared" si="19"/>
        <v>1.1406080000000001</v>
      </c>
      <c r="C347">
        <v>319</v>
      </c>
      <c r="D347" s="2"/>
    </row>
    <row r="348" spans="1:4" x14ac:dyDescent="0.35">
      <c r="A348">
        <v>305</v>
      </c>
      <c r="B348" s="2">
        <f t="shared" si="19"/>
        <v>1.1447031250000002</v>
      </c>
      <c r="C348">
        <v>320</v>
      </c>
      <c r="D348" s="2"/>
    </row>
    <row r="349" spans="1:4" x14ac:dyDescent="0.35">
      <c r="A349">
        <v>306</v>
      </c>
      <c r="B349" s="2">
        <f t="shared" si="19"/>
        <v>1.1488770000000001</v>
      </c>
      <c r="C349">
        <v>321</v>
      </c>
      <c r="D349" s="2"/>
    </row>
    <row r="350" spans="1:4" x14ac:dyDescent="0.35">
      <c r="A350">
        <v>307</v>
      </c>
      <c r="B350" s="2">
        <f t="shared" si="19"/>
        <v>1.1531303750000002</v>
      </c>
      <c r="C350">
        <v>322</v>
      </c>
      <c r="D350" s="2"/>
    </row>
    <row r="351" spans="1:4" x14ac:dyDescent="0.35">
      <c r="A351">
        <v>308</v>
      </c>
      <c r="B351" s="2">
        <f t="shared" si="19"/>
        <v>1.157464</v>
      </c>
      <c r="C351">
        <v>323</v>
      </c>
      <c r="D351" s="2"/>
    </row>
    <row r="352" spans="1:4" x14ac:dyDescent="0.35">
      <c r="A352">
        <v>309</v>
      </c>
      <c r="B352" s="2">
        <f t="shared" si="19"/>
        <v>1.1618786249999999</v>
      </c>
      <c r="C352">
        <v>324</v>
      </c>
      <c r="D352" s="2"/>
    </row>
    <row r="353" spans="1:4" x14ac:dyDescent="0.35">
      <c r="A353">
        <v>310</v>
      </c>
      <c r="B353" s="2">
        <f t="shared" si="19"/>
        <v>1.1663749999999999</v>
      </c>
      <c r="C353">
        <v>325</v>
      </c>
      <c r="D353" s="2"/>
    </row>
    <row r="354" spans="1:4" x14ac:dyDescent="0.35">
      <c r="A354">
        <v>311</v>
      </c>
      <c r="B354" s="2">
        <f t="shared" si="19"/>
        <v>1.1709538749999999</v>
      </c>
      <c r="C354">
        <v>326</v>
      </c>
      <c r="D354" s="2"/>
    </row>
    <row r="355" spans="1:4" x14ac:dyDescent="0.35">
      <c r="A355">
        <v>312</v>
      </c>
      <c r="B355" s="2">
        <f t="shared" si="19"/>
        <v>1.175616</v>
      </c>
      <c r="C355">
        <v>327</v>
      </c>
      <c r="D355" s="2"/>
    </row>
    <row r="356" spans="1:4" x14ac:dyDescent="0.35">
      <c r="A356">
        <v>313</v>
      </c>
      <c r="B356" s="2">
        <f t="shared" si="19"/>
        <v>1.1803621249999998</v>
      </c>
      <c r="C356">
        <v>328</v>
      </c>
      <c r="D356" s="2"/>
    </row>
    <row r="357" spans="1:4" x14ac:dyDescent="0.35">
      <c r="A357">
        <v>314</v>
      </c>
      <c r="B357" s="2">
        <f t="shared" si="19"/>
        <v>1.1851929999999999</v>
      </c>
      <c r="C357">
        <v>329</v>
      </c>
      <c r="D357" s="2"/>
    </row>
    <row r="358" spans="1:4" x14ac:dyDescent="0.35">
      <c r="A358">
        <v>315</v>
      </c>
      <c r="B358" s="2">
        <f t="shared" si="19"/>
        <v>1.190109375</v>
      </c>
      <c r="C358">
        <v>330</v>
      </c>
      <c r="D358" s="2"/>
    </row>
    <row r="359" spans="1:4" x14ac:dyDescent="0.35">
      <c r="A359">
        <v>316</v>
      </c>
      <c r="B359" s="2">
        <f t="shared" si="19"/>
        <v>1.195112</v>
      </c>
      <c r="C359">
        <v>331</v>
      </c>
      <c r="D359" s="2"/>
    </row>
    <row r="360" spans="1:4" x14ac:dyDescent="0.35">
      <c r="A360">
        <v>317</v>
      </c>
      <c r="B360" s="2">
        <f t="shared" si="19"/>
        <v>1.200201625</v>
      </c>
      <c r="C360">
        <v>332</v>
      </c>
      <c r="D360" s="2"/>
    </row>
    <row r="361" spans="1:4" x14ac:dyDescent="0.35">
      <c r="A361">
        <v>318</v>
      </c>
      <c r="B361" s="2">
        <f t="shared" si="19"/>
        <v>1.205379</v>
      </c>
      <c r="C361">
        <v>333</v>
      </c>
      <c r="D361" s="2"/>
    </row>
    <row r="362" spans="1:4" x14ac:dyDescent="0.35">
      <c r="A362">
        <v>319</v>
      </c>
      <c r="B362" s="2">
        <f t="shared" si="19"/>
        <v>1.2106448750000001</v>
      </c>
      <c r="C362">
        <v>334</v>
      </c>
      <c r="D362" s="2"/>
    </row>
    <row r="363" spans="1:4" x14ac:dyDescent="0.35">
      <c r="A363">
        <v>320</v>
      </c>
      <c r="B363" s="2">
        <f t="shared" si="19"/>
        <v>1.2160000000000002</v>
      </c>
      <c r="C363">
        <v>335</v>
      </c>
      <c r="D363" s="2"/>
    </row>
    <row r="364" spans="1:4" x14ac:dyDescent="0.35">
      <c r="A364">
        <v>321</v>
      </c>
      <c r="B364" s="2">
        <f t="shared" ref="B364:B373" si="21">(1-((1-($B$41*(A364)))^(3)))</f>
        <v>1.221445125</v>
      </c>
      <c r="C364">
        <v>336</v>
      </c>
      <c r="D364" s="2"/>
    </row>
    <row r="365" spans="1:4" x14ac:dyDescent="0.35">
      <c r="A365">
        <v>322</v>
      </c>
      <c r="B365" s="2">
        <f t="shared" si="21"/>
        <v>1.2269810000000001</v>
      </c>
      <c r="C365">
        <v>337</v>
      </c>
      <c r="D365" s="2"/>
    </row>
    <row r="366" spans="1:4" x14ac:dyDescent="0.35">
      <c r="A366">
        <v>323</v>
      </c>
      <c r="B366" s="2">
        <f t="shared" si="21"/>
        <v>1.2326083749999999</v>
      </c>
      <c r="C366">
        <v>338</v>
      </c>
      <c r="D366" s="2"/>
    </row>
    <row r="367" spans="1:4" x14ac:dyDescent="0.35">
      <c r="A367">
        <v>324</v>
      </c>
      <c r="B367" s="2">
        <f t="shared" si="21"/>
        <v>1.2383280000000001</v>
      </c>
      <c r="C367">
        <v>339</v>
      </c>
      <c r="D367" s="2"/>
    </row>
    <row r="368" spans="1:4" x14ac:dyDescent="0.35">
      <c r="A368">
        <v>325</v>
      </c>
      <c r="B368" s="2">
        <f t="shared" si="21"/>
        <v>1.244140625</v>
      </c>
      <c r="C368">
        <v>340</v>
      </c>
      <c r="D368" s="2"/>
    </row>
    <row r="369" spans="1:4" x14ac:dyDescent="0.35">
      <c r="A369">
        <v>326</v>
      </c>
      <c r="B369" s="2">
        <f t="shared" si="21"/>
        <v>1.2500470000000001</v>
      </c>
      <c r="C369">
        <v>341</v>
      </c>
      <c r="D369" s="2"/>
    </row>
    <row r="370" spans="1:4" x14ac:dyDescent="0.35">
      <c r="A370">
        <v>327</v>
      </c>
      <c r="B370" s="2">
        <f t="shared" si="21"/>
        <v>1.2560478749999999</v>
      </c>
      <c r="C370">
        <v>342</v>
      </c>
      <c r="D370" s="2"/>
    </row>
    <row r="371" spans="1:4" x14ac:dyDescent="0.35">
      <c r="A371">
        <v>328</v>
      </c>
      <c r="B371" s="2">
        <f t="shared" si="21"/>
        <v>1.2621440000000002</v>
      </c>
      <c r="C371">
        <v>343</v>
      </c>
      <c r="D371" s="2"/>
    </row>
    <row r="372" spans="1:4" x14ac:dyDescent="0.35">
      <c r="A372">
        <v>329</v>
      </c>
      <c r="B372" s="2">
        <f t="shared" si="21"/>
        <v>1.268336125</v>
      </c>
      <c r="C372">
        <v>344</v>
      </c>
      <c r="D372" s="2"/>
    </row>
    <row r="373" spans="1:4" x14ac:dyDescent="0.35">
      <c r="A373">
        <v>330</v>
      </c>
      <c r="B373" s="2">
        <f t="shared" si="21"/>
        <v>1.2746250000000001</v>
      </c>
      <c r="C373">
        <v>345</v>
      </c>
      <c r="D373" s="2"/>
    </row>
    <row r="374" spans="1:4" x14ac:dyDescent="0.35">
      <c r="A374">
        <v>331</v>
      </c>
    </row>
    <row r="375" spans="1:4" x14ac:dyDescent="0.35">
      <c r="A375">
        <v>332</v>
      </c>
    </row>
    <row r="376" spans="1:4" x14ac:dyDescent="0.35">
      <c r="A376">
        <v>333</v>
      </c>
    </row>
    <row r="377" spans="1:4" x14ac:dyDescent="0.35">
      <c r="A377">
        <v>334</v>
      </c>
    </row>
    <row r="378" spans="1:4" x14ac:dyDescent="0.35">
      <c r="A378">
        <v>335</v>
      </c>
    </row>
    <row r="379" spans="1:4" x14ac:dyDescent="0.35">
      <c r="A379">
        <v>336</v>
      </c>
    </row>
    <row r="380" spans="1:4" x14ac:dyDescent="0.35">
      <c r="A380">
        <v>337</v>
      </c>
    </row>
    <row r="381" spans="1:4" x14ac:dyDescent="0.35">
      <c r="A381">
        <v>338</v>
      </c>
    </row>
    <row r="382" spans="1:4" x14ac:dyDescent="0.35">
      <c r="A382">
        <v>339</v>
      </c>
    </row>
    <row r="383" spans="1:4" x14ac:dyDescent="0.35">
      <c r="A383">
        <v>340</v>
      </c>
    </row>
    <row r="384" spans="1:4" x14ac:dyDescent="0.35">
      <c r="A384">
        <v>341</v>
      </c>
    </row>
    <row r="385" spans="1:1" x14ac:dyDescent="0.35">
      <c r="A385">
        <v>342</v>
      </c>
    </row>
    <row r="386" spans="1:1" x14ac:dyDescent="0.35">
      <c r="A386">
        <v>343</v>
      </c>
    </row>
    <row r="387" spans="1:1" x14ac:dyDescent="0.35">
      <c r="A387">
        <v>344</v>
      </c>
    </row>
    <row r="388" spans="1:1" x14ac:dyDescent="0.35">
      <c r="A388">
        <v>345</v>
      </c>
    </row>
    <row r="389" spans="1:1" x14ac:dyDescent="0.35">
      <c r="A389">
        <v>346</v>
      </c>
    </row>
    <row r="390" spans="1:1" x14ac:dyDescent="0.35">
      <c r="A390">
        <v>347</v>
      </c>
    </row>
    <row r="391" spans="1:1" x14ac:dyDescent="0.35">
      <c r="A391">
        <v>348</v>
      </c>
    </row>
    <row r="392" spans="1:1" x14ac:dyDescent="0.35">
      <c r="A392">
        <v>349</v>
      </c>
    </row>
    <row r="393" spans="1:1" x14ac:dyDescent="0.35">
      <c r="A393">
        <v>350</v>
      </c>
    </row>
    <row r="394" spans="1:1" x14ac:dyDescent="0.35">
      <c r="A394">
        <v>351</v>
      </c>
    </row>
    <row r="395" spans="1:1" x14ac:dyDescent="0.35">
      <c r="A395">
        <v>352</v>
      </c>
    </row>
    <row r="396" spans="1:1" x14ac:dyDescent="0.35">
      <c r="A396">
        <v>353</v>
      </c>
    </row>
    <row r="397" spans="1:1" x14ac:dyDescent="0.35">
      <c r="A397">
        <v>354</v>
      </c>
    </row>
    <row r="398" spans="1:1" x14ac:dyDescent="0.35">
      <c r="A398">
        <v>355</v>
      </c>
    </row>
    <row r="399" spans="1:1" x14ac:dyDescent="0.35">
      <c r="A399">
        <v>356</v>
      </c>
    </row>
    <row r="400" spans="1:1" x14ac:dyDescent="0.35">
      <c r="A400">
        <v>357</v>
      </c>
    </row>
    <row r="401" spans="1:1" x14ac:dyDescent="0.35">
      <c r="A401">
        <v>358</v>
      </c>
    </row>
    <row r="402" spans="1:1" x14ac:dyDescent="0.35">
      <c r="A402">
        <v>359</v>
      </c>
    </row>
    <row r="403" spans="1:1" x14ac:dyDescent="0.35">
      <c r="A403">
        <v>360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43633-A0B7-4C93-9951-5E326EC091C6}">
  <sheetPr>
    <tabColor theme="8"/>
  </sheetPr>
  <dimension ref="A1:AC68"/>
  <sheetViews>
    <sheetView workbookViewId="0">
      <selection activeCell="O38" sqref="O38"/>
    </sheetView>
  </sheetViews>
  <sheetFormatPr defaultRowHeight="14.5" x14ac:dyDescent="0.35"/>
  <sheetData>
    <row r="1" spans="1:23" x14ac:dyDescent="0.35">
      <c r="A1" t="s">
        <v>146</v>
      </c>
      <c r="I1" t="s">
        <v>147</v>
      </c>
      <c r="Q1" t="s">
        <v>148</v>
      </c>
    </row>
    <row r="3" spans="1:23" x14ac:dyDescent="0.35">
      <c r="A3" t="s">
        <v>52</v>
      </c>
      <c r="B3" t="s">
        <v>41</v>
      </c>
      <c r="C3" t="s">
        <v>43</v>
      </c>
      <c r="D3" t="s">
        <v>44</v>
      </c>
      <c r="E3" t="s">
        <v>6</v>
      </c>
      <c r="F3" t="s">
        <v>137</v>
      </c>
      <c r="G3" t="s">
        <v>138</v>
      </c>
      <c r="H3" s="3"/>
      <c r="I3" t="s">
        <v>0</v>
      </c>
      <c r="J3" t="s">
        <v>41</v>
      </c>
      <c r="K3" t="s">
        <v>43</v>
      </c>
      <c r="L3" t="s">
        <v>9</v>
      </c>
      <c r="M3" t="s">
        <v>6</v>
      </c>
      <c r="N3" t="s">
        <v>137</v>
      </c>
      <c r="O3" t="s">
        <v>138</v>
      </c>
      <c r="Q3" t="s">
        <v>0</v>
      </c>
      <c r="R3" t="s">
        <v>41</v>
      </c>
      <c r="S3" t="s">
        <v>43</v>
      </c>
      <c r="T3" t="s">
        <v>9</v>
      </c>
      <c r="U3" t="s">
        <v>6</v>
      </c>
      <c r="V3" t="s">
        <v>137</v>
      </c>
      <c r="W3" t="s">
        <v>138</v>
      </c>
    </row>
    <row r="4" spans="1:23" x14ac:dyDescent="0.35">
      <c r="A4" s="9">
        <v>0</v>
      </c>
      <c r="B4" s="9">
        <v>0</v>
      </c>
      <c r="C4" s="9">
        <v>0</v>
      </c>
      <c r="D4" s="21">
        <f>SUM(B4:C4)</f>
        <v>0</v>
      </c>
      <c r="E4" s="9">
        <f>1-(1-D4)^(1/3)</f>
        <v>0</v>
      </c>
      <c r="F4" s="9"/>
      <c r="G4" s="9"/>
      <c r="H4" s="3"/>
      <c r="I4" s="9">
        <v>0</v>
      </c>
      <c r="J4" s="21">
        <v>0.01</v>
      </c>
      <c r="K4" s="21">
        <v>1E-3</v>
      </c>
      <c r="L4" s="9">
        <v>0</v>
      </c>
      <c r="M4" s="9">
        <f>1-(1-L4)^(1/3)</f>
        <v>0</v>
      </c>
      <c r="N4" s="9"/>
      <c r="O4" s="9"/>
      <c r="Q4" s="9">
        <v>0</v>
      </c>
      <c r="R4" s="9">
        <v>0</v>
      </c>
      <c r="S4" s="9">
        <v>0</v>
      </c>
      <c r="T4" s="9">
        <v>0</v>
      </c>
      <c r="U4" s="9">
        <f>1-(1-T4)^(1/3)</f>
        <v>0</v>
      </c>
      <c r="V4" s="9"/>
      <c r="W4" s="9"/>
    </row>
    <row r="5" spans="1:23" x14ac:dyDescent="0.35">
      <c r="A5" s="9">
        <v>15</v>
      </c>
      <c r="B5" s="21">
        <v>0.186</v>
      </c>
      <c r="C5" s="21">
        <v>5.6000000000000001E-2</v>
      </c>
      <c r="D5" s="21">
        <f t="shared" ref="D5:D11" si="0">SUM(B5:C5)</f>
        <v>0.24199999999999999</v>
      </c>
      <c r="E5" s="9">
        <f t="shared" ref="E5:E11" si="1">1-(1-D5)^(1/3)</f>
        <v>8.8220685386382058E-2</v>
      </c>
      <c r="F5" s="21">
        <f>D5-$D$5</f>
        <v>0</v>
      </c>
      <c r="G5">
        <f>1-(1-F5)^(1/3)</f>
        <v>0</v>
      </c>
      <c r="H5" s="3"/>
      <c r="I5" s="9">
        <v>15</v>
      </c>
      <c r="J5" s="21">
        <v>0.17199999999999999</v>
      </c>
      <c r="K5" s="13">
        <v>4.9700000000000001E-2</v>
      </c>
      <c r="L5" s="21">
        <f>SUM(J5:K5)</f>
        <v>0.22169999999999998</v>
      </c>
      <c r="M5" s="9">
        <f>1-(1-L5)^(1/3)</f>
        <v>8.0152829419220639E-2</v>
      </c>
      <c r="N5" s="21">
        <f>L5-$L$5</f>
        <v>0</v>
      </c>
      <c r="O5">
        <f>1-(1-N5)^(1/3)</f>
        <v>0</v>
      </c>
      <c r="Q5" s="9">
        <v>15</v>
      </c>
      <c r="R5" s="21">
        <v>0.14849999999999999</v>
      </c>
      <c r="S5" s="21">
        <v>5.0999999999999997E-2</v>
      </c>
      <c r="T5" s="21">
        <f>SUM(R5:S5)</f>
        <v>0.19949999999999998</v>
      </c>
      <c r="U5" s="9">
        <f t="shared" ref="U5:U11" si="2">1-(1-T5)^(1/3)</f>
        <v>7.1488874020295801E-2</v>
      </c>
      <c r="V5" s="21">
        <f>T5-$T$5</f>
        <v>0</v>
      </c>
      <c r="W5">
        <f>1-(1-V5)^(1/3)</f>
        <v>0</v>
      </c>
    </row>
    <row r="6" spans="1:23" x14ac:dyDescent="0.35">
      <c r="A6">
        <v>30</v>
      </c>
      <c r="B6" s="1">
        <v>0.23400000000000001</v>
      </c>
      <c r="C6" s="1">
        <v>6.0999999999999999E-2</v>
      </c>
      <c r="D6" s="4">
        <f t="shared" si="0"/>
        <v>0.29500000000000004</v>
      </c>
      <c r="E6">
        <f t="shared" si="1"/>
        <v>0.10998695470032505</v>
      </c>
      <c r="F6" s="21">
        <f t="shared" ref="F6:F11" si="3">D6-$D$5</f>
        <v>5.3000000000000047E-2</v>
      </c>
      <c r="G6">
        <f t="shared" ref="G6:G11" si="4">1-(1-F6)^(1/3)</f>
        <v>1.7988305591237763E-2</v>
      </c>
      <c r="H6" s="3"/>
      <c r="I6" s="28">
        <v>30</v>
      </c>
      <c r="J6" s="29">
        <v>0.2336</v>
      </c>
      <c r="K6" s="29">
        <v>5.6899999999999999E-2</v>
      </c>
      <c r="L6" s="29">
        <f t="shared" ref="L6:L12" si="5">SUM(J6:K6)</f>
        <v>0.29049999999999998</v>
      </c>
      <c r="M6">
        <f t="shared" ref="M6:M12" si="6">1-(1-L6)^(1/3)</f>
        <v>0.10809732472770106</v>
      </c>
      <c r="N6" s="21">
        <f t="shared" ref="N6:N12" si="7">L6-$L$5</f>
        <v>6.88E-2</v>
      </c>
      <c r="O6">
        <f t="shared" ref="O6:O12" si="8">1-(1-N6)^(1/3)</f>
        <v>2.3480344813040066E-2</v>
      </c>
      <c r="Q6" s="28">
        <v>30</v>
      </c>
      <c r="R6" s="29">
        <v>0.21199999999999999</v>
      </c>
      <c r="S6" s="29">
        <v>0.06</v>
      </c>
      <c r="T6" s="29">
        <f t="shared" ref="T6:T11" si="9">SUM(R6:S6)</f>
        <v>0.27200000000000002</v>
      </c>
      <c r="U6" s="28">
        <f t="shared" si="2"/>
        <v>0.10041171094491708</v>
      </c>
      <c r="V6" s="21">
        <f t="shared" ref="V6:V11" si="10">T6-$T$5</f>
        <v>7.2500000000000037E-2</v>
      </c>
      <c r="W6">
        <f t="shared" ref="W6:W11" si="11">1-(1-V6)^(1/3)</f>
        <v>2.477541881698786E-2</v>
      </c>
    </row>
    <row r="7" spans="1:23" x14ac:dyDescent="0.35">
      <c r="A7">
        <v>45</v>
      </c>
      <c r="B7" s="4">
        <v>0.27600000000000002</v>
      </c>
      <c r="C7" s="4">
        <v>6.5000000000000002E-2</v>
      </c>
      <c r="D7" s="4">
        <f t="shared" si="0"/>
        <v>0.34100000000000003</v>
      </c>
      <c r="E7">
        <f t="shared" si="1"/>
        <v>0.12978117980500392</v>
      </c>
      <c r="F7" s="21">
        <f t="shared" si="3"/>
        <v>9.9000000000000032E-2</v>
      </c>
      <c r="G7">
        <f t="shared" si="4"/>
        <v>3.4153159091957264E-2</v>
      </c>
      <c r="H7" s="3"/>
      <c r="I7">
        <v>45</v>
      </c>
      <c r="J7" s="4">
        <v>0.28100000000000003</v>
      </c>
      <c r="K7" s="4">
        <v>5.5800000000000002E-2</v>
      </c>
      <c r="L7" s="4">
        <f t="shared" si="5"/>
        <v>0.33680000000000004</v>
      </c>
      <c r="M7">
        <f t="shared" si="6"/>
        <v>0.12793637363518418</v>
      </c>
      <c r="N7" s="21">
        <f t="shared" si="7"/>
        <v>0.11510000000000006</v>
      </c>
      <c r="O7">
        <f t="shared" si="8"/>
        <v>3.9940686535119951E-2</v>
      </c>
      <c r="Q7">
        <v>60</v>
      </c>
      <c r="R7" s="4">
        <v>0.3034</v>
      </c>
      <c r="S7" s="4">
        <v>6.4000000000000001E-2</v>
      </c>
      <c r="T7" s="4">
        <f t="shared" si="9"/>
        <v>0.3674</v>
      </c>
      <c r="U7">
        <f t="shared" si="2"/>
        <v>0.14156042831109716</v>
      </c>
      <c r="V7" s="21">
        <f t="shared" si="10"/>
        <v>0.16790000000000002</v>
      </c>
      <c r="W7">
        <f t="shared" si="11"/>
        <v>5.9428444775641021E-2</v>
      </c>
    </row>
    <row r="8" spans="1:23" x14ac:dyDescent="0.35">
      <c r="A8">
        <v>60</v>
      </c>
      <c r="B8" s="4">
        <v>0.31900000000000001</v>
      </c>
      <c r="C8" s="4">
        <v>6.6000000000000003E-2</v>
      </c>
      <c r="D8" s="4">
        <f t="shared" si="0"/>
        <v>0.38500000000000001</v>
      </c>
      <c r="E8">
        <f t="shared" si="1"/>
        <v>0.14959650068536168</v>
      </c>
      <c r="F8" s="21">
        <f t="shared" si="3"/>
        <v>0.14300000000000002</v>
      </c>
      <c r="G8">
        <f t="shared" si="4"/>
        <v>5.0138524353086411E-2</v>
      </c>
      <c r="H8" s="3"/>
      <c r="I8">
        <v>60</v>
      </c>
      <c r="J8" s="4">
        <v>0.33200000000000002</v>
      </c>
      <c r="K8" s="4">
        <v>5.5800000000000002E-2</v>
      </c>
      <c r="L8" s="4">
        <f t="shared" si="5"/>
        <v>0.38780000000000003</v>
      </c>
      <c r="M8">
        <f t="shared" si="6"/>
        <v>0.15088904952266402</v>
      </c>
      <c r="N8" s="21">
        <f t="shared" si="7"/>
        <v>0.16610000000000005</v>
      </c>
      <c r="O8">
        <f t="shared" si="8"/>
        <v>5.875071794917508E-2</v>
      </c>
      <c r="Q8">
        <v>90</v>
      </c>
      <c r="R8" s="4">
        <v>0.39439999999999997</v>
      </c>
      <c r="S8" s="1">
        <v>6.5000000000000002E-2</v>
      </c>
      <c r="T8" s="4">
        <f t="shared" si="9"/>
        <v>0.45939999999999998</v>
      </c>
      <c r="U8">
        <f t="shared" si="2"/>
        <v>0.18537322469965489</v>
      </c>
      <c r="V8" s="21">
        <f t="shared" si="10"/>
        <v>0.25990000000000002</v>
      </c>
      <c r="W8">
        <f t="shared" si="11"/>
        <v>9.5455088753059081E-2</v>
      </c>
    </row>
    <row r="9" spans="1:23" x14ac:dyDescent="0.35">
      <c r="A9">
        <v>90</v>
      </c>
      <c r="B9" s="4">
        <v>0.40300000000000002</v>
      </c>
      <c r="C9" s="4">
        <v>6.5000000000000002E-2</v>
      </c>
      <c r="D9" s="4">
        <f t="shared" si="0"/>
        <v>0.46800000000000003</v>
      </c>
      <c r="E9">
        <f t="shared" si="1"/>
        <v>0.18971609809561063</v>
      </c>
      <c r="F9" s="21">
        <f t="shared" si="3"/>
        <v>0.22600000000000003</v>
      </c>
      <c r="G9">
        <f t="shared" si="4"/>
        <v>8.1849968275335194E-2</v>
      </c>
      <c r="H9" s="3"/>
      <c r="I9">
        <v>90</v>
      </c>
      <c r="J9" s="4">
        <v>0.42799999999999999</v>
      </c>
      <c r="K9" s="4">
        <v>5.9900000000000002E-2</v>
      </c>
      <c r="L9" s="4">
        <f t="shared" si="5"/>
        <v>0.4879</v>
      </c>
      <c r="M9">
        <f t="shared" si="6"/>
        <v>0.19994792005714079</v>
      </c>
      <c r="N9" s="21">
        <f t="shared" si="7"/>
        <v>0.26619999999999999</v>
      </c>
      <c r="O9">
        <f t="shared" si="8"/>
        <v>9.8029010951044437E-2</v>
      </c>
      <c r="Q9">
        <v>120</v>
      </c>
      <c r="R9" s="4">
        <v>0.50700000000000001</v>
      </c>
      <c r="S9" s="4">
        <v>6.7299999999999999E-2</v>
      </c>
      <c r="T9" s="4">
        <f t="shared" si="9"/>
        <v>0.57430000000000003</v>
      </c>
      <c r="U9">
        <f t="shared" si="2"/>
        <v>0.24774014940532441</v>
      </c>
      <c r="V9" s="21">
        <f t="shared" si="10"/>
        <v>0.37480000000000002</v>
      </c>
      <c r="W9">
        <f t="shared" si="11"/>
        <v>0.14492083767062958</v>
      </c>
    </row>
    <row r="10" spans="1:23" x14ac:dyDescent="0.35">
      <c r="A10">
        <v>120</v>
      </c>
      <c r="B10">
        <v>0.497</v>
      </c>
      <c r="C10">
        <v>6.6000000000000003E-2</v>
      </c>
      <c r="D10" s="4">
        <f t="shared" si="0"/>
        <v>0.56299999999999994</v>
      </c>
      <c r="E10">
        <f t="shared" si="1"/>
        <v>0.24114206622181844</v>
      </c>
      <c r="F10" s="21">
        <f t="shared" si="3"/>
        <v>0.32099999999999995</v>
      </c>
      <c r="G10">
        <f t="shared" si="4"/>
        <v>0.12106533877850356</v>
      </c>
      <c r="I10">
        <v>120</v>
      </c>
      <c r="J10" s="1">
        <v>0.57199999999999995</v>
      </c>
      <c r="K10" s="4">
        <v>6.5299999999999997E-2</v>
      </c>
      <c r="L10" s="4">
        <f t="shared" si="5"/>
        <v>0.63729999999999998</v>
      </c>
      <c r="M10">
        <f t="shared" si="6"/>
        <v>0.28684732013300795</v>
      </c>
      <c r="N10" s="21">
        <f t="shared" si="7"/>
        <v>0.41559999999999997</v>
      </c>
      <c r="O10">
        <f t="shared" si="8"/>
        <v>0.16394136687113858</v>
      </c>
      <c r="Q10">
        <v>180</v>
      </c>
      <c r="R10" s="4">
        <v>0.70020000000000004</v>
      </c>
      <c r="S10" s="4">
        <v>6.9000000000000006E-2</v>
      </c>
      <c r="T10" s="4">
        <f t="shared" si="9"/>
        <v>0.76920000000000011</v>
      </c>
      <c r="U10">
        <f t="shared" si="2"/>
        <v>0.38659788631038061</v>
      </c>
      <c r="V10" s="21">
        <f t="shared" si="10"/>
        <v>0.5697000000000001</v>
      </c>
      <c r="W10">
        <f t="shared" si="11"/>
        <v>0.2450402781600296</v>
      </c>
    </row>
    <row r="11" spans="1:23" x14ac:dyDescent="0.35">
      <c r="A11">
        <v>180</v>
      </c>
      <c r="B11">
        <v>0.57999999999999996</v>
      </c>
      <c r="C11">
        <v>7.0999999999999994E-2</v>
      </c>
      <c r="D11" s="4">
        <f t="shared" si="0"/>
        <v>0.65099999999999991</v>
      </c>
      <c r="E11">
        <f t="shared" si="1"/>
        <v>0.29594193832865268</v>
      </c>
      <c r="F11" s="21">
        <f t="shared" si="3"/>
        <v>0.40899999999999992</v>
      </c>
      <c r="G11">
        <f t="shared" si="4"/>
        <v>0.16080576133323898</v>
      </c>
      <c r="I11">
        <v>180</v>
      </c>
      <c r="J11" s="1">
        <v>0.72230000000000005</v>
      </c>
      <c r="K11" s="1">
        <v>6.3700000000000007E-2</v>
      </c>
      <c r="L11" s="4">
        <f t="shared" si="5"/>
        <v>0.78600000000000003</v>
      </c>
      <c r="M11">
        <f t="shared" si="6"/>
        <v>0.40185759702791135</v>
      </c>
      <c r="N11" s="21">
        <f t="shared" si="7"/>
        <v>0.56430000000000002</v>
      </c>
      <c r="O11">
        <f t="shared" si="8"/>
        <v>0.24189530433910122</v>
      </c>
      <c r="Q11">
        <v>240</v>
      </c>
      <c r="R11" s="4">
        <v>0.85409999999999997</v>
      </c>
      <c r="S11" s="4">
        <v>7.3300000000000004E-2</v>
      </c>
      <c r="T11" s="4">
        <f t="shared" si="9"/>
        <v>0.9274</v>
      </c>
      <c r="U11">
        <f t="shared" si="2"/>
        <v>0.58283082849252343</v>
      </c>
      <c r="V11" s="21">
        <f t="shared" si="10"/>
        <v>0.72789999999999999</v>
      </c>
      <c r="W11">
        <f t="shared" si="11"/>
        <v>0.35199824722315298</v>
      </c>
    </row>
    <row r="12" spans="1:23" x14ac:dyDescent="0.35">
      <c r="D12" s="4"/>
      <c r="I12">
        <v>210</v>
      </c>
      <c r="J12" s="4">
        <v>0.84099999999999997</v>
      </c>
      <c r="K12" s="4">
        <v>6.8900000000000003E-2</v>
      </c>
      <c r="L12" s="4">
        <f t="shared" si="5"/>
        <v>0.90989999999999993</v>
      </c>
      <c r="M12">
        <f t="shared" si="6"/>
        <v>0.55169360882610496</v>
      </c>
      <c r="N12" s="21">
        <f t="shared" si="7"/>
        <v>0.68819999999999992</v>
      </c>
      <c r="O12">
        <f t="shared" si="8"/>
        <v>0.32190266594071404</v>
      </c>
      <c r="R12" s="4"/>
      <c r="S12" s="4"/>
      <c r="T12" s="4"/>
    </row>
    <row r="13" spans="1:23" x14ac:dyDescent="0.35">
      <c r="D13" s="4"/>
      <c r="J13" s="4"/>
      <c r="K13" s="4"/>
      <c r="L13" s="4"/>
      <c r="R13" s="4"/>
      <c r="S13" s="4"/>
      <c r="T13" s="4"/>
    </row>
    <row r="14" spans="1:23" x14ac:dyDescent="0.35">
      <c r="J14" s="4"/>
      <c r="K14" s="4"/>
      <c r="L14" s="4"/>
      <c r="R14" s="4"/>
      <c r="S14" s="4"/>
      <c r="T14" s="4"/>
    </row>
    <row r="15" spans="1:23" x14ac:dyDescent="0.35">
      <c r="J15" s="4"/>
      <c r="K15" s="4"/>
      <c r="L15" s="4"/>
      <c r="R15" s="4"/>
      <c r="S15" s="4"/>
      <c r="T15" s="4"/>
    </row>
    <row r="16" spans="1:23" x14ac:dyDescent="0.35">
      <c r="J16" s="4"/>
      <c r="K16" s="4"/>
      <c r="L16" s="4"/>
      <c r="R16" s="4"/>
      <c r="S16" s="4"/>
      <c r="T16" s="4"/>
    </row>
    <row r="17" spans="10:29" x14ac:dyDescent="0.35">
      <c r="J17" s="4"/>
      <c r="K17" s="4"/>
      <c r="L17" s="4"/>
      <c r="R17" s="4"/>
      <c r="S17" s="4"/>
      <c r="T17" s="4"/>
    </row>
    <row r="18" spans="10:29" x14ac:dyDescent="0.35">
      <c r="J18" s="4"/>
      <c r="K18" s="4"/>
      <c r="L18" s="4"/>
      <c r="R18" s="4"/>
      <c r="S18" s="4"/>
      <c r="T18" s="4"/>
      <c r="X18" s="22" t="s">
        <v>139</v>
      </c>
      <c r="Y18" s="22" t="s">
        <v>140</v>
      </c>
      <c r="Z18" s="22" t="s">
        <v>141</v>
      </c>
      <c r="AA18" s="22"/>
      <c r="AB18" s="22" t="s">
        <v>142</v>
      </c>
      <c r="AC18" s="23" t="s">
        <v>143</v>
      </c>
    </row>
    <row r="19" spans="10:29" x14ac:dyDescent="0.35">
      <c r="J19" s="4"/>
      <c r="K19" s="4"/>
      <c r="L19" s="4"/>
      <c r="R19" s="4"/>
      <c r="S19" s="4"/>
      <c r="T19" s="4"/>
      <c r="X19" s="22">
        <v>5.8999999999999999E-3</v>
      </c>
      <c r="Y19" s="22">
        <v>5.3E-3</v>
      </c>
      <c r="Z19" s="22">
        <v>4.7999999999999996E-3</v>
      </c>
      <c r="AA19" s="22"/>
      <c r="AB19" s="22">
        <f>AVERAGE(X19:Z19)</f>
        <v>5.3333333333333332E-3</v>
      </c>
      <c r="AC19" s="23">
        <v>5.3E-3</v>
      </c>
    </row>
    <row r="20" spans="10:29" x14ac:dyDescent="0.35">
      <c r="J20" s="4"/>
      <c r="K20" s="4"/>
      <c r="L20" s="4"/>
      <c r="R20" s="4"/>
      <c r="S20" s="4"/>
      <c r="T20" s="4"/>
      <c r="X20" s="22"/>
      <c r="Y20" s="22"/>
      <c r="Z20" s="22"/>
      <c r="AA20" s="22"/>
      <c r="AB20" s="22"/>
      <c r="AC20" s="22"/>
    </row>
    <row r="21" spans="10:29" x14ac:dyDescent="0.35">
      <c r="J21" s="4"/>
      <c r="K21" s="4"/>
      <c r="L21" s="4"/>
      <c r="R21" s="4"/>
      <c r="S21" s="4"/>
      <c r="T21" s="4"/>
      <c r="X21" s="22"/>
      <c r="Y21" s="22"/>
      <c r="Z21" s="22"/>
      <c r="AA21" s="22"/>
      <c r="AB21" s="22"/>
      <c r="AC21" s="22"/>
    </row>
    <row r="22" spans="10:29" x14ac:dyDescent="0.35">
      <c r="J22" s="4"/>
      <c r="K22" s="4"/>
      <c r="L22" s="4"/>
      <c r="R22" s="4"/>
      <c r="S22" s="4"/>
      <c r="T22" s="4"/>
      <c r="X22" s="22"/>
      <c r="Y22" s="22"/>
      <c r="Z22" s="22"/>
      <c r="AA22" s="22"/>
      <c r="AB22" s="22"/>
      <c r="AC22" s="22"/>
    </row>
    <row r="23" spans="10:29" x14ac:dyDescent="0.35">
      <c r="J23" s="4"/>
      <c r="K23" s="4"/>
      <c r="L23" s="4"/>
      <c r="R23" s="4"/>
      <c r="S23" s="4"/>
      <c r="T23" s="4"/>
      <c r="X23" s="22"/>
      <c r="Y23" s="22"/>
      <c r="Z23" s="22"/>
      <c r="AA23" s="22"/>
      <c r="AB23" s="22"/>
      <c r="AC23" s="22"/>
    </row>
    <row r="24" spans="10:29" x14ac:dyDescent="0.35">
      <c r="J24" s="4"/>
      <c r="K24" s="4"/>
      <c r="L24" s="4"/>
      <c r="R24" s="4"/>
      <c r="S24" s="4"/>
      <c r="T24" s="4"/>
      <c r="X24" s="22"/>
      <c r="Y24" s="22"/>
      <c r="Z24" s="22"/>
      <c r="AA24" s="22"/>
      <c r="AB24" s="22"/>
      <c r="AC24" s="22"/>
    </row>
    <row r="25" spans="10:29" x14ac:dyDescent="0.35">
      <c r="J25" s="4"/>
      <c r="K25" s="4"/>
      <c r="L25" s="4"/>
      <c r="R25" s="4"/>
      <c r="S25" s="4"/>
      <c r="T25" s="4"/>
      <c r="X25" s="22"/>
      <c r="Y25" s="22"/>
      <c r="Z25" s="22"/>
      <c r="AA25" s="22"/>
      <c r="AB25" s="22"/>
      <c r="AC25" s="22"/>
    </row>
    <row r="26" spans="10:29" x14ac:dyDescent="0.35">
      <c r="J26" s="4"/>
      <c r="K26" s="4"/>
      <c r="L26" s="4"/>
      <c r="R26" s="4"/>
      <c r="S26" s="4"/>
      <c r="T26" s="4"/>
      <c r="X26" s="22"/>
      <c r="Y26" s="22"/>
      <c r="Z26" s="22"/>
      <c r="AA26" s="22"/>
      <c r="AB26" s="22"/>
      <c r="AC26" s="22"/>
    </row>
    <row r="27" spans="10:29" x14ac:dyDescent="0.35">
      <c r="J27" s="4"/>
      <c r="K27" s="4"/>
      <c r="L27" s="4"/>
      <c r="R27" s="4"/>
      <c r="S27" s="4"/>
      <c r="T27" s="4"/>
      <c r="X27" s="22"/>
      <c r="Y27" s="22"/>
      <c r="Z27" s="22"/>
      <c r="AA27" s="22"/>
      <c r="AB27" s="22"/>
      <c r="AC27" s="22"/>
    </row>
    <row r="28" spans="10:29" x14ac:dyDescent="0.35">
      <c r="J28" s="4"/>
      <c r="K28" s="4"/>
      <c r="L28" s="4"/>
      <c r="R28" s="4"/>
      <c r="S28" s="4"/>
      <c r="T28" s="4"/>
      <c r="X28" s="22"/>
      <c r="Y28" s="22"/>
      <c r="Z28" s="22"/>
      <c r="AA28" s="22"/>
      <c r="AB28" s="22"/>
      <c r="AC28" s="22"/>
    </row>
    <row r="29" spans="10:29" x14ac:dyDescent="0.35">
      <c r="J29" s="4"/>
      <c r="K29" s="4"/>
      <c r="L29" s="4"/>
      <c r="R29" s="4"/>
      <c r="S29" s="4"/>
      <c r="T29" s="4"/>
      <c r="X29" s="22"/>
      <c r="Y29" s="22"/>
      <c r="Z29" s="22"/>
      <c r="AA29" s="22"/>
      <c r="AB29" s="22"/>
      <c r="AC29" s="22"/>
    </row>
    <row r="30" spans="10:29" x14ac:dyDescent="0.35">
      <c r="J30" s="4"/>
      <c r="K30" s="4"/>
      <c r="L30" s="4"/>
      <c r="R30" s="4"/>
      <c r="S30" s="4"/>
      <c r="T30" s="4"/>
      <c r="X30" s="22"/>
      <c r="Y30" s="22"/>
      <c r="Z30" s="22"/>
      <c r="AA30" s="22"/>
      <c r="AB30" s="22"/>
      <c r="AC30" s="22"/>
    </row>
    <row r="31" spans="10:29" x14ac:dyDescent="0.35">
      <c r="J31" s="4"/>
      <c r="K31" s="4"/>
      <c r="L31" s="4"/>
      <c r="R31" s="4"/>
      <c r="S31" s="4"/>
      <c r="T31" s="4"/>
      <c r="X31" s="22" t="s">
        <v>139</v>
      </c>
      <c r="Y31" s="22" t="s">
        <v>140</v>
      </c>
      <c r="Z31" s="22" t="s">
        <v>141</v>
      </c>
      <c r="AA31" s="22"/>
      <c r="AB31" s="22" t="s">
        <v>142</v>
      </c>
      <c r="AC31" s="23" t="s">
        <v>143</v>
      </c>
    </row>
    <row r="32" spans="10:29" x14ac:dyDescent="0.35">
      <c r="J32" s="4"/>
      <c r="K32" s="4"/>
      <c r="L32" s="4"/>
      <c r="R32" s="4"/>
      <c r="S32" s="4"/>
      <c r="T32" s="4"/>
      <c r="X32" s="22">
        <v>8.9999999999999998E-4</v>
      </c>
      <c r="Y32" s="22">
        <v>1.4E-3</v>
      </c>
      <c r="Z32" s="22">
        <v>1.4E-3</v>
      </c>
      <c r="AA32" s="22"/>
      <c r="AB32" s="22">
        <f>AVERAGE(X32:Z32)</f>
        <v>1.2333333333333335E-3</v>
      </c>
      <c r="AC32" s="23">
        <v>1.5E-3</v>
      </c>
    </row>
    <row r="33" spans="1:20" x14ac:dyDescent="0.35">
      <c r="J33" s="4"/>
      <c r="K33" s="4"/>
      <c r="L33" s="4"/>
      <c r="R33" s="4"/>
      <c r="S33" s="4"/>
      <c r="T33" s="4"/>
    </row>
    <row r="34" spans="1:20" x14ac:dyDescent="0.35">
      <c r="J34" s="4"/>
      <c r="K34" s="4"/>
      <c r="L34" s="4"/>
      <c r="R34" s="4"/>
      <c r="S34" s="4"/>
      <c r="T34" s="4"/>
    </row>
    <row r="35" spans="1:20" x14ac:dyDescent="0.35">
      <c r="J35" s="4"/>
      <c r="K35" s="4"/>
      <c r="L35" s="4"/>
      <c r="R35" s="4"/>
      <c r="S35" s="4"/>
      <c r="T35" s="4"/>
    </row>
    <row r="36" spans="1:20" x14ac:dyDescent="0.35">
      <c r="J36" s="4"/>
      <c r="K36" s="4"/>
      <c r="L36" s="4"/>
      <c r="R36" s="4"/>
      <c r="S36" s="4"/>
      <c r="T36" s="4"/>
    </row>
    <row r="37" spans="1:20" x14ac:dyDescent="0.35">
      <c r="J37" s="4"/>
      <c r="K37" s="4"/>
      <c r="L37" s="4"/>
      <c r="R37" s="4"/>
      <c r="S37" s="4"/>
      <c r="T37" s="4"/>
    </row>
    <row r="38" spans="1:20" x14ac:dyDescent="0.35">
      <c r="J38" s="4"/>
      <c r="K38" s="4"/>
      <c r="L38" s="4"/>
      <c r="R38" s="4"/>
      <c r="S38" s="4"/>
      <c r="T38" s="4"/>
    </row>
    <row r="39" spans="1:20" x14ac:dyDescent="0.35">
      <c r="J39" s="4"/>
      <c r="K39" s="4"/>
      <c r="L39" s="4"/>
      <c r="R39" s="4"/>
      <c r="S39" s="4"/>
      <c r="T39" s="4"/>
    </row>
    <row r="40" spans="1:20" x14ac:dyDescent="0.35">
      <c r="J40" s="4"/>
      <c r="K40" s="4"/>
      <c r="L40" s="4"/>
      <c r="R40" s="4"/>
      <c r="S40" s="4"/>
      <c r="T40" s="4"/>
    </row>
    <row r="41" spans="1:20" x14ac:dyDescent="0.35">
      <c r="J41" s="4"/>
      <c r="K41" s="4"/>
      <c r="L41" s="4"/>
      <c r="R41" s="4"/>
      <c r="S41" s="4"/>
      <c r="T41" s="4"/>
    </row>
    <row r="42" spans="1:20" x14ac:dyDescent="0.35">
      <c r="J42" s="4"/>
      <c r="K42" s="4"/>
      <c r="L42" s="4"/>
      <c r="R42" s="4"/>
      <c r="S42" s="4"/>
      <c r="T42" s="4"/>
    </row>
    <row r="44" spans="1:20" x14ac:dyDescent="0.35">
      <c r="A44" s="24" t="s">
        <v>144</v>
      </c>
    </row>
    <row r="45" spans="1:20" x14ac:dyDescent="0.35">
      <c r="A45" s="22" t="s">
        <v>8</v>
      </c>
      <c r="B45" s="22" t="s">
        <v>79</v>
      </c>
      <c r="C45" s="22" t="s">
        <v>10</v>
      </c>
    </row>
    <row r="46" spans="1:20" x14ac:dyDescent="0.35">
      <c r="A46" s="9">
        <v>0</v>
      </c>
      <c r="B46" s="25">
        <f>AVERAGE(E4,M4,U4)</f>
        <v>0</v>
      </c>
      <c r="C46" s="25">
        <f>STDEV(E4,M4,U4)</f>
        <v>0</v>
      </c>
    </row>
    <row r="47" spans="1:20" x14ac:dyDescent="0.35">
      <c r="A47" s="9">
        <v>15</v>
      </c>
      <c r="B47" s="25">
        <f>AVERAGE(E5,M5,U5)</f>
        <v>7.9954129608632837E-2</v>
      </c>
      <c r="C47" s="25">
        <f>STDEV(E5,M5,U5)</f>
        <v>8.3676752511446708E-3</v>
      </c>
    </row>
    <row r="48" spans="1:20" x14ac:dyDescent="0.35">
      <c r="A48" s="30">
        <v>30</v>
      </c>
      <c r="B48" s="26">
        <f>AVERAGE(E6,M6,U6)</f>
        <v>0.10616533012431439</v>
      </c>
      <c r="C48" s="26">
        <f>STDEV(E6,M6,U6)</f>
        <v>5.0715653998056878E-3</v>
      </c>
    </row>
    <row r="49" spans="1:3" x14ac:dyDescent="0.35">
      <c r="A49" s="30">
        <v>45</v>
      </c>
      <c r="B49" s="26">
        <f>AVERAGE(E7,M7)</f>
        <v>0.12885877672009405</v>
      </c>
      <c r="C49" s="26">
        <f>STDEV(E7,M7)</f>
        <v>1.304474952654324E-3</v>
      </c>
    </row>
    <row r="50" spans="1:3" x14ac:dyDescent="0.35">
      <c r="A50" s="30">
        <v>60</v>
      </c>
      <c r="B50" s="26">
        <f>AVERAGE(E8,M8,U7)</f>
        <v>0.1473486595063743</v>
      </c>
      <c r="C50" s="26">
        <f>STDEV(E8,M8,U7)</f>
        <v>5.0542443452693637E-3</v>
      </c>
    </row>
    <row r="51" spans="1:3" x14ac:dyDescent="0.35">
      <c r="A51" s="30">
        <v>90</v>
      </c>
      <c r="B51" s="26">
        <f>AVERAGE(E9,M9,U8)</f>
        <v>0.19167908095080211</v>
      </c>
      <c r="C51" s="26">
        <f>STDEV(M9,U8)</f>
        <v>1.0305865921006373E-2</v>
      </c>
    </row>
    <row r="52" spans="1:3" x14ac:dyDescent="0.35">
      <c r="A52" s="31">
        <v>120</v>
      </c>
      <c r="B52" s="26">
        <f>AVERAGE(E10,M10,U9)</f>
        <v>0.25857651192005027</v>
      </c>
      <c r="C52" s="26">
        <f>STDEV(E10,M10,U9)</f>
        <v>2.4704506131159411E-2</v>
      </c>
    </row>
    <row r="53" spans="1:3" x14ac:dyDescent="0.35">
      <c r="A53" s="30">
        <v>180</v>
      </c>
      <c r="B53" s="26">
        <f>AVERAGE(E11,M11,U10)</f>
        <v>0.36146580722231486</v>
      </c>
      <c r="C53" s="26">
        <f>STDEV(E11,M11,U10)</f>
        <v>5.725598430636835E-2</v>
      </c>
    </row>
    <row r="54" spans="1:3" x14ac:dyDescent="0.35">
      <c r="A54" s="30">
        <v>210</v>
      </c>
      <c r="B54" s="26">
        <f>AVERAGE(M12)</f>
        <v>0.55169360882610496</v>
      </c>
      <c r="C54" s="26">
        <v>0</v>
      </c>
    </row>
    <row r="55" spans="1:3" x14ac:dyDescent="0.35">
      <c r="A55" s="30">
        <v>240</v>
      </c>
      <c r="B55" s="26">
        <f>AVERAGE(U11)</f>
        <v>0.58283082849252343</v>
      </c>
      <c r="C55" s="26">
        <v>0</v>
      </c>
    </row>
    <row r="58" spans="1:3" x14ac:dyDescent="0.35">
      <c r="A58" s="27" t="s">
        <v>145</v>
      </c>
    </row>
    <row r="59" spans="1:3" x14ac:dyDescent="0.35">
      <c r="A59" t="s">
        <v>8</v>
      </c>
      <c r="B59" t="s">
        <v>79</v>
      </c>
      <c r="C59" t="s">
        <v>10</v>
      </c>
    </row>
    <row r="60" spans="1:3" x14ac:dyDescent="0.35">
      <c r="A60">
        <f>A47-$A$47</f>
        <v>0</v>
      </c>
      <c r="B60">
        <f>B47-$B$47</f>
        <v>0</v>
      </c>
      <c r="C60">
        <f>C47</f>
        <v>8.3676752511446708E-3</v>
      </c>
    </row>
    <row r="61" spans="1:3" x14ac:dyDescent="0.35">
      <c r="A61">
        <f t="shared" ref="A61:A66" si="12">A48-$A$47</f>
        <v>15</v>
      </c>
      <c r="B61">
        <f t="shared" ref="B61:B68" si="13">B48-$B$47</f>
        <v>2.6211200515681557E-2</v>
      </c>
      <c r="C61">
        <f t="shared" ref="C61:C68" si="14">C48</f>
        <v>5.0715653998056878E-3</v>
      </c>
    </row>
    <row r="62" spans="1:3" x14ac:dyDescent="0.35">
      <c r="A62">
        <f t="shared" si="12"/>
        <v>30</v>
      </c>
      <c r="B62">
        <f t="shared" si="13"/>
        <v>4.8904647111461211E-2</v>
      </c>
      <c r="C62">
        <f t="shared" si="14"/>
        <v>1.304474952654324E-3</v>
      </c>
    </row>
    <row r="63" spans="1:3" x14ac:dyDescent="0.35">
      <c r="A63">
        <f t="shared" si="12"/>
        <v>45</v>
      </c>
      <c r="B63">
        <f t="shared" si="13"/>
        <v>6.7394529897741459E-2</v>
      </c>
      <c r="C63">
        <f t="shared" si="14"/>
        <v>5.0542443452693637E-3</v>
      </c>
    </row>
    <row r="64" spans="1:3" x14ac:dyDescent="0.35">
      <c r="A64">
        <f t="shared" si="12"/>
        <v>75</v>
      </c>
      <c r="B64">
        <f t="shared" si="13"/>
        <v>0.11172495134216927</v>
      </c>
      <c r="C64">
        <f t="shared" si="14"/>
        <v>1.0305865921006373E-2</v>
      </c>
    </row>
    <row r="65" spans="1:3" x14ac:dyDescent="0.35">
      <c r="A65">
        <f t="shared" si="12"/>
        <v>105</v>
      </c>
      <c r="B65">
        <f t="shared" si="13"/>
        <v>0.17862238231141742</v>
      </c>
      <c r="C65">
        <f t="shared" si="14"/>
        <v>2.4704506131159411E-2</v>
      </c>
    </row>
    <row r="66" spans="1:3" x14ac:dyDescent="0.35">
      <c r="A66">
        <f t="shared" si="12"/>
        <v>165</v>
      </c>
      <c r="B66">
        <f t="shared" si="13"/>
        <v>0.28151167761368201</v>
      </c>
      <c r="C66">
        <f t="shared" si="14"/>
        <v>5.725598430636835E-2</v>
      </c>
    </row>
    <row r="67" spans="1:3" x14ac:dyDescent="0.35">
      <c r="A67">
        <f>A54-$A$47</f>
        <v>195</v>
      </c>
      <c r="B67">
        <f t="shared" si="13"/>
        <v>0.47173947921747211</v>
      </c>
      <c r="C67">
        <f t="shared" si="14"/>
        <v>0</v>
      </c>
    </row>
    <row r="68" spans="1:3" x14ac:dyDescent="0.35">
      <c r="A68">
        <f>A55-$A$47</f>
        <v>225</v>
      </c>
      <c r="B68">
        <f t="shared" si="13"/>
        <v>0.50287669888389064</v>
      </c>
      <c r="C68">
        <f t="shared" si="14"/>
        <v>0</v>
      </c>
    </row>
  </sheetData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D6D31-F2FD-4964-82FF-8C309527DF26}">
  <sheetPr>
    <tabColor theme="8"/>
  </sheetPr>
  <dimension ref="A1:T403"/>
  <sheetViews>
    <sheetView zoomScale="90" zoomScaleNormal="90" workbookViewId="0">
      <selection activeCell="T1" sqref="T1:T10"/>
    </sheetView>
  </sheetViews>
  <sheetFormatPr defaultRowHeight="14.5" x14ac:dyDescent="0.35"/>
  <sheetData>
    <row r="1" spans="1:20" x14ac:dyDescent="0.35">
      <c r="A1" t="s">
        <v>71</v>
      </c>
      <c r="F1" t="s">
        <v>72</v>
      </c>
      <c r="K1" t="s">
        <v>73</v>
      </c>
      <c r="P1" t="s">
        <v>55</v>
      </c>
      <c r="Q1" t="s">
        <v>56</v>
      </c>
      <c r="R1" t="s">
        <v>10</v>
      </c>
      <c r="S1" t="s">
        <v>6</v>
      </c>
      <c r="T1" s="14" t="s">
        <v>10</v>
      </c>
    </row>
    <row r="2" spans="1:20" x14ac:dyDescent="0.35">
      <c r="A2" t="s">
        <v>8</v>
      </c>
      <c r="B2" t="s">
        <v>41</v>
      </c>
      <c r="C2" t="s">
        <v>15</v>
      </c>
      <c r="D2" t="s">
        <v>54</v>
      </c>
      <c r="F2" t="s">
        <v>74</v>
      </c>
      <c r="G2" t="s">
        <v>41</v>
      </c>
      <c r="H2" t="s">
        <v>15</v>
      </c>
      <c r="I2" t="s">
        <v>54</v>
      </c>
      <c r="K2" t="s">
        <v>0</v>
      </c>
      <c r="L2" t="s">
        <v>75</v>
      </c>
      <c r="M2" t="s">
        <v>10</v>
      </c>
      <c r="N2" t="s">
        <v>6</v>
      </c>
      <c r="T2" s="14"/>
    </row>
    <row r="3" spans="1:20" x14ac:dyDescent="0.35">
      <c r="A3">
        <v>0</v>
      </c>
      <c r="B3">
        <v>0</v>
      </c>
      <c r="C3">
        <v>0</v>
      </c>
      <c r="D3" s="2">
        <f>SUM(B3:C3)</f>
        <v>0</v>
      </c>
      <c r="F3">
        <v>0</v>
      </c>
      <c r="G3">
        <v>0</v>
      </c>
      <c r="H3">
        <v>0</v>
      </c>
      <c r="I3" s="2">
        <f>SUM(G3:H3)</f>
        <v>0</v>
      </c>
      <c r="K3">
        <v>0</v>
      </c>
      <c r="L3" s="1">
        <f>AVERAGE(D3,I3)</f>
        <v>0</v>
      </c>
      <c r="M3">
        <f>_xlfn.STDEV.S(I3,D3)</f>
        <v>0</v>
      </c>
      <c r="N3">
        <f t="shared" ref="N3:N10" si="0">1-(1-L3)^(1/3)</f>
        <v>0</v>
      </c>
      <c r="T3" s="15">
        <v>0</v>
      </c>
    </row>
    <row r="4" spans="1:20" x14ac:dyDescent="0.35">
      <c r="A4">
        <v>15</v>
      </c>
      <c r="B4" s="1">
        <v>0.121</v>
      </c>
      <c r="C4" s="2">
        <v>4.7399999999999998E-2</v>
      </c>
      <c r="D4" s="2">
        <f t="shared" ref="D4:D9" si="1">SUM(B4:C4)</f>
        <v>0.16839999999999999</v>
      </c>
      <c r="F4">
        <v>15</v>
      </c>
      <c r="G4" s="1">
        <v>0.14410000000000001</v>
      </c>
      <c r="H4" s="2">
        <v>4.9599999999999998E-2</v>
      </c>
      <c r="I4" s="2">
        <f t="shared" ref="I4:I9" si="2">SUM(G4:H4)</f>
        <v>0.19370000000000001</v>
      </c>
      <c r="K4">
        <v>15</v>
      </c>
      <c r="L4" s="1">
        <f t="shared" ref="L4:L10" si="3">AVERAGE(D4,I4)</f>
        <v>0.18104999999999999</v>
      </c>
      <c r="M4">
        <f t="shared" ref="M4:M10" si="4">_xlfn.STDEV.S(I4,D4)</f>
        <v>1.7889801564019665E-2</v>
      </c>
      <c r="N4">
        <f t="shared" si="0"/>
        <v>6.4409516325109384E-2</v>
      </c>
      <c r="P4">
        <f>K4-$K$4</f>
        <v>0</v>
      </c>
      <c r="Q4" s="1">
        <f>L4-$L$4</f>
        <v>0</v>
      </c>
      <c r="R4" s="1">
        <f>M4</f>
        <v>1.7889801564019665E-2</v>
      </c>
      <c r="S4">
        <f t="shared" ref="S4:S9" si="5">1-(1-Q4)^(1/3)</f>
        <v>0</v>
      </c>
      <c r="T4" s="15">
        <v>6.8128977056385182E-3</v>
      </c>
    </row>
    <row r="5" spans="1:20" x14ac:dyDescent="0.35">
      <c r="A5">
        <v>30</v>
      </c>
      <c r="B5" s="1">
        <v>0.17150000000000001</v>
      </c>
      <c r="C5" s="4">
        <v>6.0999999999999999E-2</v>
      </c>
      <c r="D5" s="2">
        <f t="shared" si="1"/>
        <v>0.23250000000000001</v>
      </c>
      <c r="F5">
        <v>30</v>
      </c>
      <c r="G5" s="1">
        <v>0.17979999999999999</v>
      </c>
      <c r="H5" s="4">
        <v>6.0999999999999999E-2</v>
      </c>
      <c r="I5" s="2">
        <f t="shared" si="2"/>
        <v>0.24079999999999999</v>
      </c>
      <c r="K5">
        <v>30</v>
      </c>
      <c r="L5" s="1">
        <f t="shared" si="3"/>
        <v>0.23665</v>
      </c>
      <c r="M5">
        <f t="shared" si="4"/>
        <v>5.8689862838483256E-3</v>
      </c>
      <c r="N5">
        <f t="shared" si="0"/>
        <v>8.6080585257762077E-2</v>
      </c>
      <c r="P5">
        <f t="shared" ref="P5:P9" si="6">K5-$K$4</f>
        <v>15</v>
      </c>
      <c r="Q5" s="1">
        <f t="shared" ref="Q5:Q9" si="7">L5-$L$4</f>
        <v>5.5600000000000011E-2</v>
      </c>
      <c r="R5" s="1">
        <f t="shared" ref="R5:R9" si="8">M5</f>
        <v>5.8689862838483256E-3</v>
      </c>
      <c r="S5">
        <f t="shared" si="5"/>
        <v>1.8887837663654983E-2</v>
      </c>
      <c r="T5" s="14">
        <v>2.0507395208939007E-3</v>
      </c>
    </row>
    <row r="6" spans="1:20" x14ac:dyDescent="0.35">
      <c r="A6">
        <v>60</v>
      </c>
      <c r="B6" s="4">
        <v>0.224</v>
      </c>
      <c r="C6" s="4">
        <v>7.0000000000000007E-2</v>
      </c>
      <c r="D6" s="2">
        <f t="shared" si="1"/>
        <v>0.29400000000000004</v>
      </c>
      <c r="F6">
        <v>60</v>
      </c>
      <c r="G6" s="4"/>
      <c r="H6" s="4"/>
      <c r="I6" s="2"/>
      <c r="K6">
        <v>60</v>
      </c>
      <c r="L6" s="1">
        <f>AVERAGE(D6)</f>
        <v>0.29400000000000004</v>
      </c>
      <c r="M6">
        <v>0</v>
      </c>
      <c r="N6">
        <f t="shared" si="0"/>
        <v>0.109566343557704</v>
      </c>
      <c r="P6">
        <f t="shared" si="6"/>
        <v>45</v>
      </c>
      <c r="Q6" s="1">
        <f t="shared" si="7"/>
        <v>0.11295000000000005</v>
      </c>
      <c r="R6" s="1">
        <f t="shared" si="8"/>
        <v>0</v>
      </c>
      <c r="S6">
        <f t="shared" si="5"/>
        <v>3.9163778382715009E-2</v>
      </c>
      <c r="T6" s="14">
        <v>0</v>
      </c>
    </row>
    <row r="7" spans="1:20" x14ac:dyDescent="0.35">
      <c r="A7">
        <v>120</v>
      </c>
      <c r="B7" s="4">
        <v>0.29299999999999998</v>
      </c>
      <c r="C7" s="4">
        <v>6.9400000000000003E-2</v>
      </c>
      <c r="D7" s="2">
        <f t="shared" si="1"/>
        <v>0.3624</v>
      </c>
      <c r="F7">
        <v>120</v>
      </c>
      <c r="G7" s="4">
        <v>0.30270000000000002</v>
      </c>
      <c r="H7" s="4">
        <v>7.0999999999999994E-2</v>
      </c>
      <c r="I7" s="2">
        <f t="shared" si="2"/>
        <v>0.37370000000000003</v>
      </c>
      <c r="K7">
        <v>120</v>
      </c>
      <c r="L7" s="1">
        <f t="shared" si="3"/>
        <v>0.36804999999999999</v>
      </c>
      <c r="M7">
        <f t="shared" si="4"/>
        <v>7.9903066274080101E-3</v>
      </c>
      <c r="N7">
        <f t="shared" si="0"/>
        <v>0.14185454620650473</v>
      </c>
      <c r="P7">
        <f t="shared" si="6"/>
        <v>105</v>
      </c>
      <c r="Q7" s="1">
        <f t="shared" si="7"/>
        <v>0.187</v>
      </c>
      <c r="R7" s="1">
        <f t="shared" si="8"/>
        <v>7.9903066274080101E-3</v>
      </c>
      <c r="S7">
        <f t="shared" si="5"/>
        <v>6.6680839217474919E-2</v>
      </c>
      <c r="T7" s="14">
        <v>3.0897705743490132E-3</v>
      </c>
    </row>
    <row r="8" spans="1:20" x14ac:dyDescent="0.35">
      <c r="A8">
        <v>180</v>
      </c>
      <c r="B8" s="4">
        <v>0.375</v>
      </c>
      <c r="C8" s="4">
        <v>7.2400000000000006E-2</v>
      </c>
      <c r="D8" s="2">
        <f t="shared" si="1"/>
        <v>0.44740000000000002</v>
      </c>
      <c r="F8">
        <v>180</v>
      </c>
      <c r="G8" s="4">
        <v>0.36499999999999999</v>
      </c>
      <c r="H8" s="4">
        <v>7.22E-2</v>
      </c>
      <c r="I8" s="2">
        <f t="shared" si="2"/>
        <v>0.43719999999999998</v>
      </c>
      <c r="K8">
        <v>180</v>
      </c>
      <c r="L8" s="1">
        <f t="shared" si="3"/>
        <v>0.44230000000000003</v>
      </c>
      <c r="M8">
        <f t="shared" si="4"/>
        <v>7.2124891681028145E-3</v>
      </c>
      <c r="N8">
        <f t="shared" si="0"/>
        <v>0.1768729356363633</v>
      </c>
      <c r="P8">
        <f t="shared" si="6"/>
        <v>165</v>
      </c>
      <c r="Q8" s="1">
        <f t="shared" si="7"/>
        <v>0.26125000000000004</v>
      </c>
      <c r="R8" s="1">
        <f t="shared" si="8"/>
        <v>7.2124891681028145E-3</v>
      </c>
      <c r="S8">
        <f t="shared" si="5"/>
        <v>9.6005410270716962E-2</v>
      </c>
      <c r="T8" s="14">
        <v>2.9760274256448657E-3</v>
      </c>
    </row>
    <row r="9" spans="1:20" x14ac:dyDescent="0.35">
      <c r="A9">
        <v>240</v>
      </c>
      <c r="B9" s="4">
        <v>0.45989999999999998</v>
      </c>
      <c r="C9" s="4">
        <v>7.2999999999999995E-2</v>
      </c>
      <c r="D9" s="2">
        <f t="shared" si="1"/>
        <v>0.53289999999999993</v>
      </c>
      <c r="F9">
        <v>240</v>
      </c>
      <c r="G9" s="4">
        <v>0.43340000000000001</v>
      </c>
      <c r="H9" s="4">
        <v>7.2999999999999995E-2</v>
      </c>
      <c r="I9" s="2">
        <f t="shared" si="2"/>
        <v>0.50639999999999996</v>
      </c>
      <c r="K9">
        <v>240</v>
      </c>
      <c r="L9" s="1">
        <f t="shared" si="3"/>
        <v>0.51964999999999995</v>
      </c>
      <c r="M9">
        <f t="shared" si="4"/>
        <v>1.8738329701443488E-2</v>
      </c>
      <c r="N9">
        <f t="shared" si="0"/>
        <v>0.21683621193655522</v>
      </c>
      <c r="P9">
        <f t="shared" si="6"/>
        <v>225</v>
      </c>
      <c r="Q9" s="1">
        <f t="shared" si="7"/>
        <v>0.33859999999999996</v>
      </c>
      <c r="R9" s="1">
        <f t="shared" si="8"/>
        <v>1.8738329701443488E-2</v>
      </c>
      <c r="S9">
        <f t="shared" si="5"/>
        <v>0.12872604834387158</v>
      </c>
      <c r="T9" s="14">
        <v>8.3353708677348908E-3</v>
      </c>
    </row>
    <row r="10" spans="1:20" x14ac:dyDescent="0.35">
      <c r="A10">
        <v>360</v>
      </c>
      <c r="B10" s="4">
        <v>0.58699999999999997</v>
      </c>
      <c r="C10" s="4">
        <v>7.6999999999999999E-2</v>
      </c>
      <c r="D10" s="2">
        <f>SUM(B10:C10)</f>
        <v>0.66399999999999992</v>
      </c>
      <c r="F10">
        <v>360</v>
      </c>
      <c r="G10" s="4">
        <v>0.58499999999999996</v>
      </c>
      <c r="H10" s="4">
        <v>7.2499999999999995E-2</v>
      </c>
      <c r="I10" s="2">
        <f>SUM(G10:H10)</f>
        <v>0.65749999999999997</v>
      </c>
      <c r="K10">
        <v>360</v>
      </c>
      <c r="L10" s="1">
        <f t="shared" si="3"/>
        <v>0.66074999999999995</v>
      </c>
      <c r="M10">
        <f t="shared" si="4"/>
        <v>4.5961940777125235E-3</v>
      </c>
      <c r="N10">
        <f t="shared" si="0"/>
        <v>0.30256037401163016</v>
      </c>
      <c r="P10">
        <f t="shared" ref="P10" si="9">K10-$K$4</f>
        <v>345</v>
      </c>
      <c r="Q10" s="1">
        <f t="shared" ref="Q10" si="10">L10-$L$4</f>
        <v>0.47969999999999996</v>
      </c>
      <c r="R10" s="1">
        <f t="shared" ref="R10" si="11">M10</f>
        <v>4.5961940777125235E-3</v>
      </c>
      <c r="S10">
        <f t="shared" ref="S10" si="12">1-(1-Q10)^(1/3)</f>
        <v>0.19570023471334885</v>
      </c>
      <c r="T10" s="14">
        <v>2.4075250066364494E-3</v>
      </c>
    </row>
    <row r="12" spans="1:20" x14ac:dyDescent="0.35">
      <c r="A12" t="s">
        <v>76</v>
      </c>
      <c r="B12">
        <v>4.3E-3</v>
      </c>
    </row>
    <row r="13" spans="1:20" x14ac:dyDescent="0.35">
      <c r="A13" t="s">
        <v>70</v>
      </c>
      <c r="B13">
        <v>5.9999999999999995E-4</v>
      </c>
    </row>
    <row r="33" spans="1:6" x14ac:dyDescent="0.35">
      <c r="A33">
        <f>(5-1.67)/5</f>
        <v>0.66600000000000004</v>
      </c>
      <c r="F33">
        <f>(5-1.86)/5</f>
        <v>0.62799999999999989</v>
      </c>
    </row>
    <row r="40" spans="1:6" x14ac:dyDescent="0.35">
      <c r="B40" t="s">
        <v>17</v>
      </c>
      <c r="D40" t="s">
        <v>18</v>
      </c>
    </row>
    <row r="41" spans="1:6" x14ac:dyDescent="0.35">
      <c r="A41" t="s">
        <v>20</v>
      </c>
      <c r="B41">
        <v>4.3E-3</v>
      </c>
      <c r="D41">
        <v>5.9999999999999995E-4</v>
      </c>
    </row>
    <row r="42" spans="1:6" x14ac:dyDescent="0.35">
      <c r="A42" t="s">
        <v>21</v>
      </c>
      <c r="B42" t="s">
        <v>22</v>
      </c>
      <c r="C42" t="s">
        <v>0</v>
      </c>
      <c r="D42" t="s">
        <v>22</v>
      </c>
    </row>
    <row r="43" spans="1:6" x14ac:dyDescent="0.35">
      <c r="A43">
        <v>0</v>
      </c>
      <c r="B43" s="2">
        <f>(1-((1-($B$41*(A43)))^(3)))</f>
        <v>0</v>
      </c>
      <c r="C43">
        <v>15</v>
      </c>
      <c r="D43" s="2">
        <f>(1-((1-($D$41*(A43)))^(3)))+$L$4</f>
        <v>0.18104999999999999</v>
      </c>
    </row>
    <row r="44" spans="1:6" x14ac:dyDescent="0.35">
      <c r="A44">
        <v>1</v>
      </c>
      <c r="B44" s="2">
        <f t="shared" ref="B44:B107" si="13">(1-((1-($B$41*(A44)))^(3)))</f>
        <v>1.2844609506999949E-2</v>
      </c>
      <c r="C44">
        <v>16</v>
      </c>
      <c r="D44" s="2">
        <f t="shared" ref="D44:D107" si="14">(1-((1-($D$41*(A44)))^(3)))+$L$4</f>
        <v>0.18284892021600013</v>
      </c>
    </row>
    <row r="45" spans="1:6" x14ac:dyDescent="0.35">
      <c r="A45">
        <v>2</v>
      </c>
      <c r="B45" s="2">
        <f t="shared" si="13"/>
        <v>2.5578756056000129E-2</v>
      </c>
      <c r="C45">
        <v>17</v>
      </c>
      <c r="D45" s="2">
        <f t="shared" si="14"/>
        <v>0.18464568172799994</v>
      </c>
    </row>
    <row r="46" spans="1:6" x14ac:dyDescent="0.35">
      <c r="A46">
        <v>3</v>
      </c>
      <c r="B46" s="2">
        <f t="shared" si="13"/>
        <v>3.820291668900011E-2</v>
      </c>
      <c r="C46">
        <v>18</v>
      </c>
      <c r="D46" s="2">
        <f t="shared" si="14"/>
        <v>0.18644028583200006</v>
      </c>
    </row>
    <row r="47" spans="1:6" x14ac:dyDescent="0.35">
      <c r="A47">
        <v>4</v>
      </c>
      <c r="B47" s="2">
        <f t="shared" si="13"/>
        <v>5.0717568447999906E-2</v>
      </c>
      <c r="C47">
        <v>19</v>
      </c>
      <c r="D47" s="2">
        <f t="shared" si="14"/>
        <v>0.18823273382399991</v>
      </c>
    </row>
    <row r="48" spans="1:6" x14ac:dyDescent="0.35">
      <c r="A48">
        <v>5</v>
      </c>
      <c r="B48" s="2">
        <f t="shared" si="13"/>
        <v>6.3123188374999861E-2</v>
      </c>
      <c r="C48">
        <v>20</v>
      </c>
      <c r="D48" s="2">
        <f t="shared" si="14"/>
        <v>0.19002302700000001</v>
      </c>
    </row>
    <row r="49" spans="1:4" x14ac:dyDescent="0.35">
      <c r="A49">
        <v>6</v>
      </c>
      <c r="B49" s="2">
        <f t="shared" si="13"/>
        <v>7.5420253512000102E-2</v>
      </c>
      <c r="C49">
        <v>21</v>
      </c>
      <c r="D49" s="2">
        <f t="shared" si="14"/>
        <v>0.19181116665600023</v>
      </c>
    </row>
    <row r="50" spans="1:4" x14ac:dyDescent="0.35">
      <c r="A50">
        <v>7</v>
      </c>
      <c r="B50" s="2">
        <f t="shared" si="13"/>
        <v>8.7609240901000085E-2</v>
      </c>
      <c r="C50">
        <v>22</v>
      </c>
      <c r="D50" s="2">
        <f t="shared" si="14"/>
        <v>0.19359715408799988</v>
      </c>
    </row>
    <row r="51" spans="1:4" x14ac:dyDescent="0.35">
      <c r="A51">
        <v>8</v>
      </c>
      <c r="B51" s="2">
        <f t="shared" si="13"/>
        <v>9.9690627584000047E-2</v>
      </c>
      <c r="C51">
        <v>23</v>
      </c>
      <c r="D51" s="2">
        <f t="shared" si="14"/>
        <v>0.19538099059200015</v>
      </c>
    </row>
    <row r="52" spans="1:4" x14ac:dyDescent="0.35">
      <c r="A52">
        <v>9</v>
      </c>
      <c r="B52" s="2">
        <f t="shared" si="13"/>
        <v>0.11166489060299989</v>
      </c>
      <c r="C52">
        <v>24</v>
      </c>
      <c r="D52" s="2">
        <f t="shared" si="14"/>
        <v>0.1971626774639999</v>
      </c>
    </row>
    <row r="53" spans="1:4" x14ac:dyDescent="0.35">
      <c r="A53">
        <v>10</v>
      </c>
      <c r="B53" s="2">
        <f t="shared" si="13"/>
        <v>0.12353250700000007</v>
      </c>
      <c r="C53">
        <v>25</v>
      </c>
      <c r="D53" s="2">
        <f t="shared" si="14"/>
        <v>0.19894221600000001</v>
      </c>
    </row>
    <row r="54" spans="1:4" x14ac:dyDescent="0.35">
      <c r="A54">
        <v>11</v>
      </c>
      <c r="B54" s="2">
        <f t="shared" si="13"/>
        <v>0.13529395381700005</v>
      </c>
      <c r="C54">
        <v>26</v>
      </c>
      <c r="D54" s="2">
        <f t="shared" si="14"/>
        <v>0.2007196074960001</v>
      </c>
    </row>
    <row r="55" spans="1:4" x14ac:dyDescent="0.35">
      <c r="A55">
        <v>12</v>
      </c>
      <c r="B55" s="2">
        <f t="shared" si="13"/>
        <v>0.14694970809599994</v>
      </c>
      <c r="C55">
        <v>27</v>
      </c>
      <c r="D55" s="2">
        <f t="shared" si="14"/>
        <v>0.20249485324799993</v>
      </c>
    </row>
    <row r="56" spans="1:4" x14ac:dyDescent="0.35">
      <c r="A56">
        <v>13</v>
      </c>
      <c r="B56" s="2">
        <f t="shared" si="13"/>
        <v>0.15850024687899988</v>
      </c>
      <c r="C56">
        <v>28</v>
      </c>
      <c r="D56" s="2">
        <f t="shared" si="14"/>
        <v>0.20426795455200014</v>
      </c>
    </row>
    <row r="57" spans="1:4" x14ac:dyDescent="0.35">
      <c r="A57">
        <v>14</v>
      </c>
      <c r="B57" s="2">
        <f t="shared" si="13"/>
        <v>0.169946047208</v>
      </c>
      <c r="C57">
        <v>29</v>
      </c>
      <c r="D57" s="2">
        <f t="shared" si="14"/>
        <v>0.20603891270399982</v>
      </c>
    </row>
    <row r="58" spans="1:4" x14ac:dyDescent="0.35">
      <c r="A58">
        <v>15</v>
      </c>
      <c r="B58" s="2">
        <f t="shared" si="13"/>
        <v>0.18128758612500007</v>
      </c>
      <c r="C58">
        <v>30</v>
      </c>
      <c r="D58" s="2">
        <f t="shared" si="14"/>
        <v>0.20780772900000005</v>
      </c>
    </row>
    <row r="59" spans="1:4" x14ac:dyDescent="0.35">
      <c r="A59">
        <v>16</v>
      </c>
      <c r="B59" s="2">
        <f t="shared" si="13"/>
        <v>0.192525340672</v>
      </c>
      <c r="C59">
        <v>31</v>
      </c>
      <c r="D59" s="2">
        <f t="shared" si="14"/>
        <v>0.20957440473600014</v>
      </c>
    </row>
    <row r="60" spans="1:4" x14ac:dyDescent="0.35">
      <c r="A60">
        <v>17</v>
      </c>
      <c r="B60" s="2">
        <f t="shared" si="13"/>
        <v>0.20365978789099992</v>
      </c>
      <c r="C60">
        <v>32</v>
      </c>
      <c r="D60" s="2">
        <f t="shared" si="14"/>
        <v>0.21133894120799995</v>
      </c>
    </row>
    <row r="61" spans="1:4" x14ac:dyDescent="0.35">
      <c r="A61">
        <v>18</v>
      </c>
      <c r="B61" s="2">
        <f t="shared" si="13"/>
        <v>0.21469140482400006</v>
      </c>
      <c r="C61">
        <v>33</v>
      </c>
      <c r="D61" s="2">
        <f t="shared" si="14"/>
        <v>0.21310133971200013</v>
      </c>
    </row>
    <row r="62" spans="1:4" x14ac:dyDescent="0.35">
      <c r="A62">
        <v>19</v>
      </c>
      <c r="B62" s="2">
        <f t="shared" si="13"/>
        <v>0.225620668513</v>
      </c>
      <c r="C62">
        <v>34</v>
      </c>
      <c r="D62" s="2">
        <f t="shared" si="14"/>
        <v>0.21486160154399986</v>
      </c>
    </row>
    <row r="63" spans="1:4" x14ac:dyDescent="0.35">
      <c r="A63">
        <v>20</v>
      </c>
      <c r="B63" s="2">
        <f t="shared" si="13"/>
        <v>0.23644805599999996</v>
      </c>
      <c r="C63">
        <v>35</v>
      </c>
      <c r="D63" s="2">
        <f t="shared" si="14"/>
        <v>0.21661972800000001</v>
      </c>
    </row>
    <row r="64" spans="1:4" x14ac:dyDescent="0.35">
      <c r="A64">
        <v>21</v>
      </c>
      <c r="B64" s="2">
        <f t="shared" si="13"/>
        <v>0.24717404432700008</v>
      </c>
      <c r="C64">
        <v>36</v>
      </c>
      <c r="D64" s="2">
        <f t="shared" si="14"/>
        <v>0.21837572037599978</v>
      </c>
    </row>
    <row r="65" spans="1:4" x14ac:dyDescent="0.35">
      <c r="A65">
        <v>22</v>
      </c>
      <c r="B65" s="2">
        <f t="shared" si="13"/>
        <v>0.25779911053600002</v>
      </c>
      <c r="C65">
        <v>37</v>
      </c>
      <c r="D65" s="2">
        <f t="shared" si="14"/>
        <v>0.22012957996799992</v>
      </c>
    </row>
    <row r="66" spans="1:4" x14ac:dyDescent="0.35">
      <c r="A66">
        <v>23</v>
      </c>
      <c r="B66" s="2">
        <f t="shared" si="13"/>
        <v>0.26832373166900003</v>
      </c>
      <c r="C66">
        <v>38</v>
      </c>
      <c r="D66" s="2">
        <f t="shared" si="14"/>
        <v>0.22188130807200007</v>
      </c>
    </row>
    <row r="67" spans="1:4" x14ac:dyDescent="0.35">
      <c r="A67">
        <v>24</v>
      </c>
      <c r="B67" s="2">
        <f t="shared" si="13"/>
        <v>0.2787483847679999</v>
      </c>
      <c r="C67">
        <v>39</v>
      </c>
      <c r="D67" s="2">
        <f t="shared" si="14"/>
        <v>0.22363090598399987</v>
      </c>
    </row>
    <row r="68" spans="1:4" x14ac:dyDescent="0.35">
      <c r="A68">
        <v>25</v>
      </c>
      <c r="B68" s="2">
        <f t="shared" si="13"/>
        <v>0.28907354687500009</v>
      </c>
      <c r="C68">
        <v>40</v>
      </c>
      <c r="D68" s="2">
        <f t="shared" si="14"/>
        <v>0.22537837499999996</v>
      </c>
    </row>
    <row r="69" spans="1:4" x14ac:dyDescent="0.35">
      <c r="A69">
        <v>26</v>
      </c>
      <c r="B69" s="2">
        <f t="shared" si="13"/>
        <v>0.29929969503200005</v>
      </c>
      <c r="C69">
        <v>41</v>
      </c>
      <c r="D69" s="2">
        <f t="shared" si="14"/>
        <v>0.22712371641599977</v>
      </c>
    </row>
    <row r="70" spans="1:4" x14ac:dyDescent="0.35">
      <c r="A70">
        <v>27</v>
      </c>
      <c r="B70" s="2">
        <f t="shared" si="13"/>
        <v>0.30942730628100001</v>
      </c>
      <c r="C70">
        <v>42</v>
      </c>
      <c r="D70" s="2">
        <f t="shared" si="14"/>
        <v>0.22886693152800003</v>
      </c>
    </row>
    <row r="71" spans="1:4" x14ac:dyDescent="0.35">
      <c r="A71">
        <v>28</v>
      </c>
      <c r="B71" s="2">
        <f t="shared" si="13"/>
        <v>0.31945685766400023</v>
      </c>
      <c r="C71">
        <v>43</v>
      </c>
      <c r="D71" s="2">
        <f t="shared" si="14"/>
        <v>0.23060802163200006</v>
      </c>
    </row>
    <row r="72" spans="1:4" x14ac:dyDescent="0.35">
      <c r="A72">
        <v>29</v>
      </c>
      <c r="B72" s="2">
        <f t="shared" si="13"/>
        <v>0.32938882622300014</v>
      </c>
      <c r="C72">
        <v>44</v>
      </c>
      <c r="D72" s="2">
        <f t="shared" si="14"/>
        <v>0.23234698802399995</v>
      </c>
    </row>
    <row r="73" spans="1:4" x14ac:dyDescent="0.35">
      <c r="A73">
        <v>30</v>
      </c>
      <c r="B73" s="2">
        <f t="shared" si="13"/>
        <v>0.33922368899999999</v>
      </c>
      <c r="C73">
        <v>45</v>
      </c>
      <c r="D73" s="2">
        <f t="shared" si="14"/>
        <v>0.23408383199999999</v>
      </c>
    </row>
    <row r="74" spans="1:4" x14ac:dyDescent="0.35">
      <c r="A74">
        <v>31</v>
      </c>
      <c r="B74" s="2">
        <f t="shared" si="13"/>
        <v>0.34896192303699991</v>
      </c>
      <c r="C74">
        <v>46</v>
      </c>
      <c r="D74" s="2">
        <f t="shared" si="14"/>
        <v>0.23581855485599984</v>
      </c>
    </row>
    <row r="75" spans="1:4" x14ac:dyDescent="0.35">
      <c r="A75">
        <v>32</v>
      </c>
      <c r="B75" s="2">
        <f t="shared" si="13"/>
        <v>0.35860400537599979</v>
      </c>
      <c r="C75">
        <v>47</v>
      </c>
      <c r="D75" s="2">
        <f t="shared" si="14"/>
        <v>0.23755115788799991</v>
      </c>
    </row>
    <row r="76" spans="1:4" x14ac:dyDescent="0.35">
      <c r="A76">
        <v>33</v>
      </c>
      <c r="B76" s="2">
        <f t="shared" si="13"/>
        <v>0.36815041305900009</v>
      </c>
      <c r="C76">
        <v>48</v>
      </c>
      <c r="D76" s="2">
        <f t="shared" si="14"/>
        <v>0.23928164239200006</v>
      </c>
    </row>
    <row r="77" spans="1:4" x14ac:dyDescent="0.35">
      <c r="A77">
        <v>34</v>
      </c>
      <c r="B77" s="2">
        <f t="shared" si="13"/>
        <v>0.37760162312799994</v>
      </c>
      <c r="C77">
        <v>49</v>
      </c>
      <c r="D77" s="2">
        <f t="shared" si="14"/>
        <v>0.24101000966399994</v>
      </c>
    </row>
    <row r="78" spans="1:4" x14ac:dyDescent="0.35">
      <c r="A78">
        <v>35</v>
      </c>
      <c r="B78" s="2">
        <f t="shared" si="13"/>
        <v>0.38695811262499991</v>
      </c>
      <c r="C78">
        <v>50</v>
      </c>
      <c r="D78" s="2">
        <f t="shared" si="14"/>
        <v>0.24273626100000006</v>
      </c>
    </row>
    <row r="79" spans="1:4" x14ac:dyDescent="0.35">
      <c r="A79">
        <v>36</v>
      </c>
      <c r="B79" s="2">
        <f t="shared" si="13"/>
        <v>0.39622035859200011</v>
      </c>
      <c r="C79">
        <v>51</v>
      </c>
      <c r="D79" s="2">
        <f t="shared" si="14"/>
        <v>0.24446039769599986</v>
      </c>
    </row>
    <row r="80" spans="1:4" x14ac:dyDescent="0.35">
      <c r="A80">
        <v>37</v>
      </c>
      <c r="B80" s="2">
        <f t="shared" si="13"/>
        <v>0.40538883807100012</v>
      </c>
      <c r="C80">
        <v>52</v>
      </c>
      <c r="D80" s="2">
        <f t="shared" si="14"/>
        <v>0.24618242104799998</v>
      </c>
    </row>
    <row r="81" spans="1:4" x14ac:dyDescent="0.35">
      <c r="A81">
        <v>38</v>
      </c>
      <c r="B81" s="2">
        <f t="shared" si="13"/>
        <v>0.41446402810399996</v>
      </c>
      <c r="C81">
        <v>53</v>
      </c>
      <c r="D81" s="2">
        <f t="shared" si="14"/>
        <v>0.24790233235200004</v>
      </c>
    </row>
    <row r="82" spans="1:4" x14ac:dyDescent="0.35">
      <c r="A82">
        <v>39</v>
      </c>
      <c r="B82" s="2">
        <f t="shared" si="13"/>
        <v>0.42344640573299985</v>
      </c>
      <c r="C82">
        <v>54</v>
      </c>
      <c r="D82" s="2">
        <f t="shared" si="14"/>
        <v>0.24962013290399993</v>
      </c>
    </row>
    <row r="83" spans="1:4" x14ac:dyDescent="0.35">
      <c r="A83">
        <v>40</v>
      </c>
      <c r="B83" s="2">
        <f t="shared" si="13"/>
        <v>0.43233644799999993</v>
      </c>
      <c r="C83">
        <v>55</v>
      </c>
      <c r="D83" s="2">
        <f t="shared" si="14"/>
        <v>0.25133582400000004</v>
      </c>
    </row>
    <row r="84" spans="1:4" x14ac:dyDescent="0.35">
      <c r="A84">
        <v>41</v>
      </c>
      <c r="B84" s="2">
        <f t="shared" si="13"/>
        <v>0.44113463194699998</v>
      </c>
      <c r="C84">
        <v>56</v>
      </c>
      <c r="D84" s="2">
        <f t="shared" si="14"/>
        <v>0.25304940693599981</v>
      </c>
    </row>
    <row r="85" spans="1:4" x14ac:dyDescent="0.35">
      <c r="A85">
        <v>42</v>
      </c>
      <c r="B85" s="2">
        <f t="shared" si="13"/>
        <v>0.4498414346159999</v>
      </c>
      <c r="C85">
        <v>57</v>
      </c>
      <c r="D85" s="2">
        <f t="shared" si="14"/>
        <v>0.25476088300799998</v>
      </c>
    </row>
    <row r="86" spans="1:4" x14ac:dyDescent="0.35">
      <c r="A86">
        <v>43</v>
      </c>
      <c r="B86" s="2">
        <f t="shared" si="13"/>
        <v>0.45845733304900016</v>
      </c>
      <c r="C86">
        <v>58</v>
      </c>
      <c r="D86" s="2">
        <f t="shared" si="14"/>
        <v>0.25647025351200009</v>
      </c>
    </row>
    <row r="87" spans="1:4" x14ac:dyDescent="0.35">
      <c r="A87">
        <v>44</v>
      </c>
      <c r="B87" s="2">
        <f t="shared" si="13"/>
        <v>0.4669828042880001</v>
      </c>
      <c r="C87">
        <v>59</v>
      </c>
      <c r="D87" s="2">
        <f t="shared" si="14"/>
        <v>0.25817751974399999</v>
      </c>
    </row>
    <row r="88" spans="1:4" x14ac:dyDescent="0.35">
      <c r="A88">
        <v>45</v>
      </c>
      <c r="B88" s="2">
        <f t="shared" si="13"/>
        <v>0.47541832537499995</v>
      </c>
      <c r="C88">
        <v>60</v>
      </c>
      <c r="D88" s="2">
        <f t="shared" si="14"/>
        <v>0.25988268300000011</v>
      </c>
    </row>
    <row r="89" spans="1:4" x14ac:dyDescent="0.35">
      <c r="A89">
        <v>46</v>
      </c>
      <c r="B89" s="2">
        <f t="shared" si="13"/>
        <v>0.48376437335199995</v>
      </c>
      <c r="C89">
        <v>61</v>
      </c>
      <c r="D89" s="2">
        <f t="shared" si="14"/>
        <v>0.26158574457599987</v>
      </c>
    </row>
    <row r="90" spans="1:4" x14ac:dyDescent="0.35">
      <c r="A90">
        <v>47</v>
      </c>
      <c r="B90" s="2">
        <f t="shared" si="13"/>
        <v>0.4920214252609999</v>
      </c>
      <c r="C90">
        <v>62</v>
      </c>
      <c r="D90" s="2">
        <f t="shared" si="14"/>
        <v>0.26328670576800001</v>
      </c>
    </row>
    <row r="91" spans="1:4" x14ac:dyDescent="0.35">
      <c r="A91">
        <v>48</v>
      </c>
      <c r="B91" s="2">
        <f t="shared" si="13"/>
        <v>0.50018995814400002</v>
      </c>
      <c r="C91">
        <v>63</v>
      </c>
      <c r="D91" s="2">
        <f t="shared" si="14"/>
        <v>0.26498556787200017</v>
      </c>
    </row>
    <row r="92" spans="1:4" x14ac:dyDescent="0.35">
      <c r="A92">
        <v>49</v>
      </c>
      <c r="B92" s="2">
        <f t="shared" si="13"/>
        <v>0.50827044904300012</v>
      </c>
      <c r="C92">
        <v>64</v>
      </c>
      <c r="D92" s="2">
        <f t="shared" si="14"/>
        <v>0.26668233218399989</v>
      </c>
    </row>
    <row r="93" spans="1:4" x14ac:dyDescent="0.35">
      <c r="A93">
        <v>50</v>
      </c>
      <c r="B93" s="2">
        <f t="shared" si="13"/>
        <v>0.51626337499999997</v>
      </c>
      <c r="C93">
        <v>65</v>
      </c>
      <c r="D93" s="2">
        <f t="shared" si="14"/>
        <v>0.26837700000000003</v>
      </c>
    </row>
    <row r="94" spans="1:4" x14ac:dyDescent="0.35">
      <c r="A94">
        <v>51</v>
      </c>
      <c r="B94" s="2">
        <f t="shared" si="13"/>
        <v>0.52416921305700015</v>
      </c>
      <c r="C94">
        <v>66</v>
      </c>
      <c r="D94" s="2">
        <f t="shared" si="14"/>
        <v>0.2700695726159999</v>
      </c>
    </row>
    <row r="95" spans="1:4" x14ac:dyDescent="0.35">
      <c r="A95">
        <v>52</v>
      </c>
      <c r="B95" s="2">
        <f t="shared" si="13"/>
        <v>0.53198844025600001</v>
      </c>
      <c r="C95">
        <v>67</v>
      </c>
      <c r="D95" s="2">
        <f t="shared" si="14"/>
        <v>0.27176005132800002</v>
      </c>
    </row>
    <row r="96" spans="1:4" x14ac:dyDescent="0.35">
      <c r="A96">
        <v>53</v>
      </c>
      <c r="B96" s="2">
        <f t="shared" si="13"/>
        <v>0.539721533639</v>
      </c>
      <c r="C96">
        <v>68</v>
      </c>
      <c r="D96" s="2">
        <f t="shared" si="14"/>
        <v>0.27344843743200015</v>
      </c>
    </row>
    <row r="97" spans="1:4" x14ac:dyDescent="0.35">
      <c r="A97">
        <v>54</v>
      </c>
      <c r="B97" s="2">
        <f t="shared" si="13"/>
        <v>0.54736897024800002</v>
      </c>
      <c r="C97">
        <v>69</v>
      </c>
      <c r="D97" s="2">
        <f t="shared" si="14"/>
        <v>0.27513473222399992</v>
      </c>
    </row>
    <row r="98" spans="1:4" x14ac:dyDescent="0.35">
      <c r="A98">
        <v>55</v>
      </c>
      <c r="B98" s="2">
        <f t="shared" si="13"/>
        <v>0.55493122712499987</v>
      </c>
      <c r="C98">
        <v>70</v>
      </c>
      <c r="D98" s="2">
        <f t="shared" si="14"/>
        <v>0.2768189370000001</v>
      </c>
    </row>
    <row r="99" spans="1:4" x14ac:dyDescent="0.35">
      <c r="A99">
        <v>56</v>
      </c>
      <c r="B99" s="2">
        <f t="shared" si="13"/>
        <v>0.56240878131200001</v>
      </c>
      <c r="C99">
        <v>71</v>
      </c>
      <c r="D99" s="2">
        <f t="shared" si="14"/>
        <v>0.27850105305599987</v>
      </c>
    </row>
    <row r="100" spans="1:4" x14ac:dyDescent="0.35">
      <c r="A100">
        <v>57</v>
      </c>
      <c r="B100" s="2">
        <f t="shared" si="13"/>
        <v>0.56980210985099999</v>
      </c>
      <c r="C100">
        <v>72</v>
      </c>
      <c r="D100" s="2">
        <f t="shared" si="14"/>
        <v>0.28018108168799999</v>
      </c>
    </row>
    <row r="101" spans="1:4" x14ac:dyDescent="0.35">
      <c r="A101">
        <v>58</v>
      </c>
      <c r="B101" s="2">
        <f t="shared" si="13"/>
        <v>0.57711168978400007</v>
      </c>
      <c r="C101">
        <v>73</v>
      </c>
      <c r="D101" s="2">
        <f t="shared" si="14"/>
        <v>0.28185902419199987</v>
      </c>
    </row>
    <row r="102" spans="1:4" x14ac:dyDescent="0.35">
      <c r="A102">
        <v>59</v>
      </c>
      <c r="B102" s="2">
        <f t="shared" si="13"/>
        <v>0.58433799815300014</v>
      </c>
      <c r="C102">
        <v>74</v>
      </c>
      <c r="D102" s="2">
        <f t="shared" si="14"/>
        <v>0.28353488186399994</v>
      </c>
    </row>
    <row r="103" spans="1:4" x14ac:dyDescent="0.35">
      <c r="A103">
        <v>60</v>
      </c>
      <c r="B103" s="2">
        <f t="shared" si="13"/>
        <v>0.5914815120000001</v>
      </c>
      <c r="C103">
        <v>75</v>
      </c>
      <c r="D103" s="2">
        <f t="shared" si="14"/>
        <v>0.28520865600000006</v>
      </c>
    </row>
    <row r="104" spans="1:4" x14ac:dyDescent="0.35">
      <c r="A104">
        <v>61</v>
      </c>
      <c r="B104" s="2">
        <f t="shared" si="13"/>
        <v>0.59854270836699996</v>
      </c>
      <c r="C104">
        <v>76</v>
      </c>
      <c r="D104" s="2">
        <f t="shared" si="14"/>
        <v>0.28688034789599987</v>
      </c>
    </row>
    <row r="105" spans="1:4" x14ac:dyDescent="0.35">
      <c r="A105">
        <v>62</v>
      </c>
      <c r="B105" s="2">
        <f t="shared" si="13"/>
        <v>0.60552206429599997</v>
      </c>
      <c r="C105">
        <v>77</v>
      </c>
      <c r="D105" s="2">
        <f t="shared" si="14"/>
        <v>0.288549958848</v>
      </c>
    </row>
    <row r="106" spans="1:4" x14ac:dyDescent="0.35">
      <c r="A106">
        <v>63</v>
      </c>
      <c r="B106" s="2">
        <f t="shared" si="13"/>
        <v>0.61242005682899991</v>
      </c>
      <c r="C106">
        <v>78</v>
      </c>
      <c r="D106" s="2">
        <f t="shared" si="14"/>
        <v>0.29021749015199988</v>
      </c>
    </row>
    <row r="107" spans="1:4" x14ac:dyDescent="0.35">
      <c r="A107">
        <v>64</v>
      </c>
      <c r="B107" s="2">
        <f t="shared" si="13"/>
        <v>0.61923716300800002</v>
      </c>
      <c r="C107">
        <v>79</v>
      </c>
      <c r="D107" s="2">
        <f t="shared" si="14"/>
        <v>0.29188294310399993</v>
      </c>
    </row>
    <row r="108" spans="1:4" x14ac:dyDescent="0.35">
      <c r="A108">
        <v>65</v>
      </c>
      <c r="B108" s="2">
        <f t="shared" ref="B108:B171" si="15">(1-((1-($B$41*(A108)))^(3)))</f>
        <v>0.6259738598750002</v>
      </c>
      <c r="C108">
        <v>80</v>
      </c>
      <c r="D108" s="2">
        <f t="shared" ref="D108:D171" si="16">(1-((1-($D$41*(A108)))^(3)))+$L$4</f>
        <v>0.29354631900000011</v>
      </c>
    </row>
    <row r="109" spans="1:4" x14ac:dyDescent="0.35">
      <c r="A109">
        <v>66</v>
      </c>
      <c r="B109" s="2">
        <f t="shared" si="15"/>
        <v>0.63263062447200014</v>
      </c>
      <c r="C109">
        <v>81</v>
      </c>
      <c r="D109" s="2">
        <f t="shared" si="16"/>
        <v>0.29520761913599985</v>
      </c>
    </row>
    <row r="110" spans="1:4" x14ac:dyDescent="0.35">
      <c r="A110">
        <v>67</v>
      </c>
      <c r="B110" s="2">
        <f t="shared" si="15"/>
        <v>0.63920793384099994</v>
      </c>
      <c r="C110">
        <v>82</v>
      </c>
      <c r="D110" s="2">
        <f t="shared" si="16"/>
        <v>0.29686684480800002</v>
      </c>
    </row>
    <row r="111" spans="1:4" x14ac:dyDescent="0.35">
      <c r="A111">
        <v>68</v>
      </c>
      <c r="B111" s="2">
        <f t="shared" si="15"/>
        <v>0.64570626502399997</v>
      </c>
      <c r="C111">
        <v>83</v>
      </c>
      <c r="D111" s="2">
        <f t="shared" si="16"/>
        <v>0.2985239973119998</v>
      </c>
    </row>
    <row r="112" spans="1:4" x14ac:dyDescent="0.35">
      <c r="A112">
        <v>69</v>
      </c>
      <c r="B112" s="2">
        <f t="shared" si="15"/>
        <v>0.6521260950629999</v>
      </c>
      <c r="C112">
        <v>84</v>
      </c>
      <c r="D112" s="2">
        <f t="shared" si="16"/>
        <v>0.30017907794399995</v>
      </c>
    </row>
    <row r="113" spans="1:4" x14ac:dyDescent="0.35">
      <c r="A113">
        <v>70</v>
      </c>
      <c r="B113" s="2">
        <f t="shared" si="15"/>
        <v>0.65846790099999986</v>
      </c>
      <c r="C113">
        <v>85</v>
      </c>
      <c r="D113" s="2">
        <f t="shared" si="16"/>
        <v>0.30183208800000011</v>
      </c>
    </row>
    <row r="114" spans="1:4" x14ac:dyDescent="0.35">
      <c r="A114">
        <v>71</v>
      </c>
      <c r="B114" s="2">
        <f t="shared" si="15"/>
        <v>0.66473215987699996</v>
      </c>
      <c r="C114">
        <v>86</v>
      </c>
      <c r="D114" s="2">
        <f t="shared" si="16"/>
        <v>0.30348302877599992</v>
      </c>
    </row>
    <row r="115" spans="1:4" x14ac:dyDescent="0.35">
      <c r="A115">
        <v>72</v>
      </c>
      <c r="B115" s="2">
        <f t="shared" si="15"/>
        <v>0.67091934873600001</v>
      </c>
      <c r="C115">
        <v>87</v>
      </c>
      <c r="D115" s="2">
        <f t="shared" si="16"/>
        <v>0.30513190156800002</v>
      </c>
    </row>
    <row r="116" spans="1:4" x14ac:dyDescent="0.35">
      <c r="A116">
        <v>73</v>
      </c>
      <c r="B116" s="2">
        <f t="shared" si="15"/>
        <v>0.67702994461900012</v>
      </c>
      <c r="C116">
        <v>88</v>
      </c>
      <c r="D116" s="2">
        <f t="shared" si="16"/>
        <v>0.30677870767199983</v>
      </c>
    </row>
    <row r="117" spans="1:4" x14ac:dyDescent="0.35">
      <c r="A117">
        <v>74</v>
      </c>
      <c r="B117" s="2">
        <f t="shared" si="15"/>
        <v>0.68306442456799998</v>
      </c>
      <c r="C117">
        <v>89</v>
      </c>
      <c r="D117" s="2">
        <f t="shared" si="16"/>
        <v>0.30842344838399999</v>
      </c>
    </row>
    <row r="118" spans="1:4" x14ac:dyDescent="0.35">
      <c r="A118">
        <v>75</v>
      </c>
      <c r="B118" s="2">
        <f t="shared" si="15"/>
        <v>0.68902326562499994</v>
      </c>
      <c r="C118">
        <v>90</v>
      </c>
      <c r="D118" s="2">
        <f t="shared" si="16"/>
        <v>0.31006612500000003</v>
      </c>
    </row>
    <row r="119" spans="1:4" x14ac:dyDescent="0.35">
      <c r="A119">
        <v>76</v>
      </c>
      <c r="B119" s="2">
        <f t="shared" si="15"/>
        <v>0.694906944832</v>
      </c>
      <c r="C119">
        <v>91</v>
      </c>
      <c r="D119" s="2">
        <f t="shared" si="16"/>
        <v>0.31170673881599992</v>
      </c>
    </row>
    <row r="120" spans="1:4" x14ac:dyDescent="0.35">
      <c r="A120">
        <v>77</v>
      </c>
      <c r="B120" s="2">
        <f t="shared" si="15"/>
        <v>0.70071593923099995</v>
      </c>
      <c r="C120">
        <v>92</v>
      </c>
      <c r="D120" s="2">
        <f t="shared" si="16"/>
        <v>0.31334529112800008</v>
      </c>
    </row>
    <row r="121" spans="1:4" x14ac:dyDescent="0.35">
      <c r="A121">
        <v>78</v>
      </c>
      <c r="B121" s="2">
        <f t="shared" si="15"/>
        <v>0.70645072586399993</v>
      </c>
      <c r="C121">
        <v>93</v>
      </c>
      <c r="D121" s="2">
        <f t="shared" si="16"/>
        <v>0.31498178323199982</v>
      </c>
    </row>
    <row r="122" spans="1:4" x14ac:dyDescent="0.35">
      <c r="A122">
        <v>79</v>
      </c>
      <c r="B122" s="2">
        <f t="shared" si="15"/>
        <v>0.71211178177300005</v>
      </c>
      <c r="C122">
        <v>94</v>
      </c>
      <c r="D122" s="2">
        <f t="shared" si="16"/>
        <v>0.31661621642400001</v>
      </c>
    </row>
    <row r="123" spans="1:4" x14ac:dyDescent="0.35">
      <c r="A123">
        <v>80</v>
      </c>
      <c r="B123" s="2">
        <f t="shared" si="15"/>
        <v>0.717699584</v>
      </c>
      <c r="C123">
        <v>95</v>
      </c>
      <c r="D123" s="2">
        <f t="shared" si="16"/>
        <v>0.31824859200000016</v>
      </c>
    </row>
    <row r="124" spans="1:4" x14ac:dyDescent="0.35">
      <c r="A124">
        <v>81</v>
      </c>
      <c r="B124" s="2">
        <f t="shared" si="15"/>
        <v>0.72321460958700001</v>
      </c>
      <c r="C124">
        <v>96</v>
      </c>
      <c r="D124" s="2">
        <f t="shared" si="16"/>
        <v>0.31987891125599993</v>
      </c>
    </row>
    <row r="125" spans="1:4" x14ac:dyDescent="0.35">
      <c r="A125">
        <v>82</v>
      </c>
      <c r="B125" s="2">
        <f t="shared" si="15"/>
        <v>0.72865733557599999</v>
      </c>
      <c r="C125">
        <v>97</v>
      </c>
      <c r="D125" s="2">
        <f t="shared" si="16"/>
        <v>0.32150717548800006</v>
      </c>
    </row>
    <row r="126" spans="1:4" x14ac:dyDescent="0.35">
      <c r="A126">
        <v>83</v>
      </c>
      <c r="B126" s="2">
        <f t="shared" si="15"/>
        <v>0.73402823900900005</v>
      </c>
      <c r="C126">
        <v>98</v>
      </c>
      <c r="D126" s="2">
        <f t="shared" si="16"/>
        <v>0.32313338599199987</v>
      </c>
    </row>
    <row r="127" spans="1:4" x14ac:dyDescent="0.35">
      <c r="A127">
        <v>84</v>
      </c>
      <c r="B127" s="2">
        <f t="shared" si="15"/>
        <v>0.73932779692799988</v>
      </c>
      <c r="C127">
        <v>99</v>
      </c>
      <c r="D127" s="2">
        <f t="shared" si="16"/>
        <v>0.32475754406399998</v>
      </c>
    </row>
    <row r="128" spans="1:4" x14ac:dyDescent="0.35">
      <c r="A128">
        <v>85</v>
      </c>
      <c r="B128" s="2">
        <f t="shared" si="15"/>
        <v>0.74455648637499994</v>
      </c>
      <c r="C128">
        <v>100</v>
      </c>
      <c r="D128" s="2">
        <f t="shared" si="16"/>
        <v>0.32637965100000016</v>
      </c>
    </row>
    <row r="129" spans="1:4" x14ac:dyDescent="0.35">
      <c r="A129">
        <v>86</v>
      </c>
      <c r="B129" s="2">
        <f t="shared" si="15"/>
        <v>0.74971478439200001</v>
      </c>
      <c r="C129">
        <v>101</v>
      </c>
      <c r="D129" s="2">
        <f t="shared" si="16"/>
        <v>0.32799970809599993</v>
      </c>
    </row>
    <row r="130" spans="1:4" x14ac:dyDescent="0.35">
      <c r="A130">
        <v>87</v>
      </c>
      <c r="B130" s="2">
        <f t="shared" si="15"/>
        <v>0.754803168021</v>
      </c>
      <c r="C130">
        <v>102</v>
      </c>
      <c r="D130" s="2">
        <f t="shared" si="16"/>
        <v>0.32961771664800005</v>
      </c>
    </row>
    <row r="131" spans="1:4" x14ac:dyDescent="0.35">
      <c r="A131">
        <v>88</v>
      </c>
      <c r="B131" s="2">
        <f t="shared" si="15"/>
        <v>0.75982211430400004</v>
      </c>
      <c r="C131">
        <v>103</v>
      </c>
      <c r="D131" s="2">
        <f t="shared" si="16"/>
        <v>0.33123367795199993</v>
      </c>
    </row>
    <row r="132" spans="1:4" x14ac:dyDescent="0.35">
      <c r="A132">
        <v>89</v>
      </c>
      <c r="B132" s="2">
        <f t="shared" si="15"/>
        <v>0.76477210028300002</v>
      </c>
      <c r="C132">
        <v>104</v>
      </c>
      <c r="D132" s="2">
        <f t="shared" si="16"/>
        <v>0.33284759330399999</v>
      </c>
    </row>
    <row r="133" spans="1:4" x14ac:dyDescent="0.35">
      <c r="A133">
        <v>90</v>
      </c>
      <c r="B133" s="2">
        <f t="shared" si="15"/>
        <v>0.76965360300000007</v>
      </c>
      <c r="C133">
        <v>105</v>
      </c>
      <c r="D133" s="2">
        <f t="shared" si="16"/>
        <v>0.3344594640000001</v>
      </c>
    </row>
    <row r="134" spans="1:4" x14ac:dyDescent="0.35">
      <c r="A134">
        <v>91</v>
      </c>
      <c r="B134" s="2">
        <f t="shared" si="15"/>
        <v>0.77446709949699999</v>
      </c>
      <c r="C134">
        <v>106</v>
      </c>
      <c r="D134" s="2">
        <f t="shared" si="16"/>
        <v>0.33606929133599989</v>
      </c>
    </row>
    <row r="135" spans="1:4" x14ac:dyDescent="0.35">
      <c r="A135">
        <v>92</v>
      </c>
      <c r="B135" s="2">
        <f t="shared" si="15"/>
        <v>0.779213066816</v>
      </c>
      <c r="C135">
        <v>107</v>
      </c>
      <c r="D135" s="2">
        <f t="shared" si="16"/>
        <v>0.33767707660800012</v>
      </c>
    </row>
    <row r="136" spans="1:4" x14ac:dyDescent="0.35">
      <c r="A136">
        <v>93</v>
      </c>
      <c r="B136" s="2">
        <f t="shared" si="15"/>
        <v>0.7838919819989999</v>
      </c>
      <c r="C136">
        <v>108</v>
      </c>
      <c r="D136" s="2">
        <f t="shared" si="16"/>
        <v>0.33928282111199987</v>
      </c>
    </row>
    <row r="137" spans="1:4" x14ac:dyDescent="0.35">
      <c r="A137">
        <v>94</v>
      </c>
      <c r="B137" s="2">
        <f t="shared" si="15"/>
        <v>0.78850432208800003</v>
      </c>
      <c r="C137">
        <v>109</v>
      </c>
      <c r="D137" s="2">
        <f t="shared" si="16"/>
        <v>0.340886526144</v>
      </c>
    </row>
    <row r="138" spans="1:4" x14ac:dyDescent="0.35">
      <c r="A138">
        <v>95</v>
      </c>
      <c r="B138" s="2">
        <f t="shared" si="15"/>
        <v>0.79305056412499997</v>
      </c>
      <c r="C138">
        <v>110</v>
      </c>
      <c r="D138" s="2">
        <f t="shared" si="16"/>
        <v>0.34248819299999983</v>
      </c>
    </row>
    <row r="139" spans="1:4" x14ac:dyDescent="0.35">
      <c r="A139">
        <v>96</v>
      </c>
      <c r="B139" s="2">
        <f t="shared" si="15"/>
        <v>0.79753118515200006</v>
      </c>
      <c r="C139">
        <v>111</v>
      </c>
      <c r="D139" s="2">
        <f t="shared" si="16"/>
        <v>0.34408782297599999</v>
      </c>
    </row>
    <row r="140" spans="1:4" x14ac:dyDescent="0.35">
      <c r="A140">
        <v>97</v>
      </c>
      <c r="B140" s="2">
        <f t="shared" si="15"/>
        <v>0.80194666221100008</v>
      </c>
      <c r="C140">
        <v>112</v>
      </c>
      <c r="D140" s="2">
        <f t="shared" si="16"/>
        <v>0.34568541736800001</v>
      </c>
    </row>
    <row r="141" spans="1:4" x14ac:dyDescent="0.35">
      <c r="A141">
        <v>98</v>
      </c>
      <c r="B141" s="2">
        <f t="shared" si="15"/>
        <v>0.80629747234399995</v>
      </c>
      <c r="C141">
        <v>113</v>
      </c>
      <c r="D141" s="2">
        <f t="shared" si="16"/>
        <v>0.34728097747199987</v>
      </c>
    </row>
    <row r="142" spans="1:4" x14ac:dyDescent="0.35">
      <c r="A142">
        <v>99</v>
      </c>
      <c r="B142" s="2">
        <f t="shared" si="15"/>
        <v>0.81058409259300002</v>
      </c>
      <c r="C142">
        <v>114</v>
      </c>
      <c r="D142" s="2">
        <f t="shared" si="16"/>
        <v>0.34887450458399999</v>
      </c>
    </row>
    <row r="143" spans="1:4" x14ac:dyDescent="0.35">
      <c r="A143">
        <v>100</v>
      </c>
      <c r="B143" s="2">
        <f t="shared" si="15"/>
        <v>0.81480699999999995</v>
      </c>
      <c r="C143">
        <v>115</v>
      </c>
      <c r="D143" s="2">
        <f t="shared" si="16"/>
        <v>0.35046600000000011</v>
      </c>
    </row>
    <row r="144" spans="1:4" x14ac:dyDescent="0.35">
      <c r="A144">
        <v>101</v>
      </c>
      <c r="B144" s="2">
        <f t="shared" si="15"/>
        <v>0.81896667160699999</v>
      </c>
      <c r="C144">
        <v>116</v>
      </c>
      <c r="D144" s="2">
        <f t="shared" si="16"/>
        <v>0.35205546501599988</v>
      </c>
    </row>
    <row r="145" spans="1:4" x14ac:dyDescent="0.35">
      <c r="A145">
        <v>102</v>
      </c>
      <c r="B145" s="2">
        <f t="shared" si="15"/>
        <v>0.82306358445599992</v>
      </c>
      <c r="C145">
        <v>117</v>
      </c>
      <c r="D145" s="2">
        <f t="shared" si="16"/>
        <v>0.35364290092800005</v>
      </c>
    </row>
    <row r="146" spans="1:4" x14ac:dyDescent="0.35">
      <c r="A146">
        <v>103</v>
      </c>
      <c r="B146" s="2">
        <f t="shared" si="15"/>
        <v>0.8270982155890001</v>
      </c>
      <c r="C146">
        <v>118</v>
      </c>
      <c r="D146" s="2">
        <f t="shared" si="16"/>
        <v>0.35522830903199992</v>
      </c>
    </row>
    <row r="147" spans="1:4" x14ac:dyDescent="0.35">
      <c r="A147">
        <v>104</v>
      </c>
      <c r="B147" s="2">
        <f t="shared" si="15"/>
        <v>0.83107104204800009</v>
      </c>
      <c r="C147">
        <v>119</v>
      </c>
      <c r="D147" s="2">
        <f t="shared" si="16"/>
        <v>0.35681169062400003</v>
      </c>
    </row>
    <row r="148" spans="1:4" x14ac:dyDescent="0.35">
      <c r="A148">
        <v>105</v>
      </c>
      <c r="B148" s="2">
        <f t="shared" si="15"/>
        <v>0.83498254087500001</v>
      </c>
      <c r="C148">
        <v>120</v>
      </c>
      <c r="D148" s="2">
        <f t="shared" si="16"/>
        <v>0.3583930469999998</v>
      </c>
    </row>
    <row r="149" spans="1:4" x14ac:dyDescent="0.35">
      <c r="A149">
        <v>106</v>
      </c>
      <c r="B149" s="2">
        <f t="shared" si="15"/>
        <v>0.838833189112</v>
      </c>
      <c r="C149">
        <v>121</v>
      </c>
      <c r="D149" s="2">
        <f t="shared" si="16"/>
        <v>0.35997237945599997</v>
      </c>
    </row>
    <row r="150" spans="1:4" x14ac:dyDescent="0.35">
      <c r="A150">
        <v>107</v>
      </c>
      <c r="B150" s="2">
        <f t="shared" si="15"/>
        <v>0.84262346380099995</v>
      </c>
      <c r="C150">
        <v>122</v>
      </c>
      <c r="D150" s="2">
        <f t="shared" si="16"/>
        <v>0.36154968928800008</v>
      </c>
    </row>
    <row r="151" spans="1:4" x14ac:dyDescent="0.35">
      <c r="A151">
        <v>108</v>
      </c>
      <c r="B151" s="2">
        <f t="shared" si="15"/>
        <v>0.84635384198399999</v>
      </c>
      <c r="C151">
        <v>123</v>
      </c>
      <c r="D151" s="2">
        <f t="shared" si="16"/>
        <v>0.36312497779199987</v>
      </c>
    </row>
    <row r="152" spans="1:4" x14ac:dyDescent="0.35">
      <c r="A152">
        <v>109</v>
      </c>
      <c r="B152" s="2">
        <f t="shared" si="15"/>
        <v>0.85002480070300002</v>
      </c>
      <c r="C152">
        <v>124</v>
      </c>
      <c r="D152" s="2">
        <f t="shared" si="16"/>
        <v>0.36469824626399999</v>
      </c>
    </row>
    <row r="153" spans="1:4" x14ac:dyDescent="0.35">
      <c r="A153">
        <v>110</v>
      </c>
      <c r="B153" s="2">
        <f t="shared" si="15"/>
        <v>0.85363681699999994</v>
      </c>
      <c r="C153">
        <v>125</v>
      </c>
      <c r="D153" s="2">
        <f t="shared" si="16"/>
        <v>0.36626949599999986</v>
      </c>
    </row>
    <row r="154" spans="1:4" x14ac:dyDescent="0.35">
      <c r="A154">
        <v>111</v>
      </c>
      <c r="B154" s="2">
        <f t="shared" si="15"/>
        <v>0.8571903679170001</v>
      </c>
      <c r="C154">
        <v>126</v>
      </c>
      <c r="D154" s="2">
        <f t="shared" si="16"/>
        <v>0.36783872829600001</v>
      </c>
    </row>
    <row r="155" spans="1:4" x14ac:dyDescent="0.35">
      <c r="A155">
        <v>112</v>
      </c>
      <c r="B155" s="2">
        <f t="shared" si="15"/>
        <v>0.86068593049600006</v>
      </c>
      <c r="C155">
        <v>127</v>
      </c>
      <c r="D155" s="2">
        <f t="shared" si="16"/>
        <v>0.36940594444800007</v>
      </c>
    </row>
    <row r="156" spans="1:4" x14ac:dyDescent="0.35">
      <c r="A156">
        <v>113</v>
      </c>
      <c r="B156" s="2">
        <f t="shared" si="15"/>
        <v>0.86412398177899996</v>
      </c>
      <c r="C156">
        <v>128</v>
      </c>
      <c r="D156" s="2">
        <f t="shared" si="16"/>
        <v>0.37097114575199991</v>
      </c>
    </row>
    <row r="157" spans="1:4" x14ac:dyDescent="0.35">
      <c r="A157">
        <v>114</v>
      </c>
      <c r="B157" s="2">
        <f t="shared" si="15"/>
        <v>0.86750499880799992</v>
      </c>
      <c r="C157">
        <v>129</v>
      </c>
      <c r="D157" s="2">
        <f t="shared" si="16"/>
        <v>0.37253433350400006</v>
      </c>
    </row>
    <row r="158" spans="1:4" x14ac:dyDescent="0.35">
      <c r="A158">
        <v>115</v>
      </c>
      <c r="B158" s="2">
        <f t="shared" si="15"/>
        <v>0.87082945862499994</v>
      </c>
      <c r="C158">
        <v>130</v>
      </c>
      <c r="D158" s="2">
        <f t="shared" si="16"/>
        <v>0.37409550899999983</v>
      </c>
    </row>
    <row r="159" spans="1:4" x14ac:dyDescent="0.35">
      <c r="A159">
        <v>116</v>
      </c>
      <c r="B159" s="2">
        <f t="shared" si="15"/>
        <v>0.87409783827199994</v>
      </c>
      <c r="C159">
        <v>131</v>
      </c>
      <c r="D159" s="2">
        <f t="shared" si="16"/>
        <v>0.37565467353599996</v>
      </c>
    </row>
    <row r="160" spans="1:4" x14ac:dyDescent="0.35">
      <c r="A160">
        <v>117</v>
      </c>
      <c r="B160" s="2">
        <f t="shared" si="15"/>
        <v>0.87731061479100003</v>
      </c>
      <c r="C160">
        <v>132</v>
      </c>
      <c r="D160" s="2">
        <f t="shared" si="16"/>
        <v>0.3772118284080001</v>
      </c>
    </row>
    <row r="161" spans="1:4" x14ac:dyDescent="0.35">
      <c r="A161">
        <v>118</v>
      </c>
      <c r="B161" s="2">
        <f t="shared" si="15"/>
        <v>0.88046826522400001</v>
      </c>
      <c r="C161">
        <v>133</v>
      </c>
      <c r="D161" s="2">
        <f t="shared" si="16"/>
        <v>0.3787669749119999</v>
      </c>
    </row>
    <row r="162" spans="1:4" x14ac:dyDescent="0.35">
      <c r="A162">
        <v>119</v>
      </c>
      <c r="B162" s="2">
        <f t="shared" si="15"/>
        <v>0.88357126661300001</v>
      </c>
      <c r="C162">
        <v>134</v>
      </c>
      <c r="D162" s="2">
        <f t="shared" si="16"/>
        <v>0.38032011434400009</v>
      </c>
    </row>
    <row r="163" spans="1:4" x14ac:dyDescent="0.35">
      <c r="A163">
        <v>120</v>
      </c>
      <c r="B163" s="2">
        <f t="shared" si="15"/>
        <v>0.88662009600000002</v>
      </c>
      <c r="C163">
        <v>135</v>
      </c>
      <c r="D163" s="2">
        <f t="shared" si="16"/>
        <v>0.38187124799999989</v>
      </c>
    </row>
    <row r="164" spans="1:4" x14ac:dyDescent="0.35">
      <c r="A164">
        <v>121</v>
      </c>
      <c r="B164" s="2">
        <f t="shared" si="15"/>
        <v>0.88961523042699997</v>
      </c>
      <c r="C164">
        <v>136</v>
      </c>
      <c r="D164" s="2">
        <f t="shared" si="16"/>
        <v>0.38342037717599992</v>
      </c>
    </row>
    <row r="165" spans="1:4" x14ac:dyDescent="0.35">
      <c r="A165">
        <v>122</v>
      </c>
      <c r="B165" s="2">
        <f t="shared" si="15"/>
        <v>0.89255714693599997</v>
      </c>
      <c r="C165">
        <v>137</v>
      </c>
      <c r="D165" s="2">
        <f t="shared" si="16"/>
        <v>0.38496750316799982</v>
      </c>
    </row>
    <row r="166" spans="1:4" x14ac:dyDescent="0.35">
      <c r="A166">
        <v>123</v>
      </c>
      <c r="B166" s="2">
        <f t="shared" si="15"/>
        <v>0.89544632256900003</v>
      </c>
      <c r="C166">
        <v>138</v>
      </c>
      <c r="D166" s="2">
        <f t="shared" si="16"/>
        <v>0.38651262727200003</v>
      </c>
    </row>
    <row r="167" spans="1:4" x14ac:dyDescent="0.35">
      <c r="A167">
        <v>124</v>
      </c>
      <c r="B167" s="2">
        <f t="shared" si="15"/>
        <v>0.89828323436800006</v>
      </c>
      <c r="C167">
        <v>139</v>
      </c>
      <c r="D167" s="2">
        <f t="shared" si="16"/>
        <v>0.38805575078400006</v>
      </c>
    </row>
    <row r="168" spans="1:4" x14ac:dyDescent="0.35">
      <c r="A168">
        <v>125</v>
      </c>
      <c r="B168" s="2">
        <f t="shared" si="15"/>
        <v>0.90106835937499996</v>
      </c>
      <c r="C168">
        <v>140</v>
      </c>
      <c r="D168" s="2">
        <f t="shared" si="16"/>
        <v>0.3895968749999999</v>
      </c>
    </row>
    <row r="169" spans="1:4" x14ac:dyDescent="0.35">
      <c r="A169">
        <v>126</v>
      </c>
      <c r="B169" s="2">
        <f t="shared" si="15"/>
        <v>0.90380217463199997</v>
      </c>
      <c r="C169">
        <v>141</v>
      </c>
      <c r="D169" s="2">
        <f t="shared" si="16"/>
        <v>0.39113600121600006</v>
      </c>
    </row>
    <row r="170" spans="1:4" x14ac:dyDescent="0.35">
      <c r="A170">
        <v>127</v>
      </c>
      <c r="B170" s="2">
        <f t="shared" si="15"/>
        <v>0.90648515718099998</v>
      </c>
      <c r="C170">
        <v>142</v>
      </c>
      <c r="D170" s="2">
        <f t="shared" si="16"/>
        <v>0.39267313072800009</v>
      </c>
    </row>
    <row r="171" spans="1:4" x14ac:dyDescent="0.35">
      <c r="A171">
        <v>128</v>
      </c>
      <c r="B171" s="2">
        <f t="shared" si="15"/>
        <v>0.90911778406400001</v>
      </c>
      <c r="C171">
        <v>143</v>
      </c>
      <c r="D171" s="2">
        <f t="shared" si="16"/>
        <v>0.39420826483199994</v>
      </c>
    </row>
    <row r="172" spans="1:4" x14ac:dyDescent="0.35">
      <c r="A172">
        <v>129</v>
      </c>
      <c r="B172" s="2">
        <f t="shared" ref="B172:B235" si="17">(1-((1-($B$41*(A172)))^(3)))</f>
        <v>0.91170053232299997</v>
      </c>
      <c r="C172">
        <v>144</v>
      </c>
      <c r="D172" s="2">
        <f t="shared" ref="D172:D235" si="18">(1-((1-($D$41*(A172)))^(3)))+$L$4</f>
        <v>0.39574140482400005</v>
      </c>
    </row>
    <row r="173" spans="1:4" x14ac:dyDescent="0.35">
      <c r="A173">
        <v>130</v>
      </c>
      <c r="B173" s="2">
        <f t="shared" si="17"/>
        <v>0.91423387899999997</v>
      </c>
      <c r="C173">
        <v>145</v>
      </c>
      <c r="D173" s="2">
        <f t="shared" si="18"/>
        <v>0.39727255199999995</v>
      </c>
    </row>
    <row r="174" spans="1:4" x14ac:dyDescent="0.35">
      <c r="A174">
        <v>131</v>
      </c>
      <c r="B174" s="2">
        <f t="shared" si="17"/>
        <v>0.91671830113700004</v>
      </c>
      <c r="C174">
        <v>146</v>
      </c>
      <c r="D174" s="2">
        <f t="shared" si="18"/>
        <v>0.39880170765599993</v>
      </c>
    </row>
    <row r="175" spans="1:4" x14ac:dyDescent="0.35">
      <c r="A175">
        <v>132</v>
      </c>
      <c r="B175" s="2">
        <f t="shared" si="17"/>
        <v>0.91915427577599995</v>
      </c>
      <c r="C175">
        <v>147</v>
      </c>
      <c r="D175" s="2">
        <f t="shared" si="18"/>
        <v>0.40032887308799986</v>
      </c>
    </row>
    <row r="176" spans="1:4" x14ac:dyDescent="0.35">
      <c r="A176">
        <v>133</v>
      </c>
      <c r="B176" s="2">
        <f t="shared" si="17"/>
        <v>0.92154227995899995</v>
      </c>
      <c r="C176">
        <v>148</v>
      </c>
      <c r="D176" s="2">
        <f t="shared" si="18"/>
        <v>0.40185404959199994</v>
      </c>
    </row>
    <row r="177" spans="1:4" x14ac:dyDescent="0.35">
      <c r="A177">
        <v>134</v>
      </c>
      <c r="B177" s="2">
        <f t="shared" si="17"/>
        <v>0.92388279072800006</v>
      </c>
      <c r="C177">
        <v>149</v>
      </c>
      <c r="D177" s="2">
        <f t="shared" si="18"/>
        <v>0.40337723846400003</v>
      </c>
    </row>
    <row r="178" spans="1:4" x14ac:dyDescent="0.35">
      <c r="A178">
        <v>135</v>
      </c>
      <c r="B178" s="2">
        <f t="shared" si="17"/>
        <v>0.92617628512500005</v>
      </c>
      <c r="C178">
        <v>150</v>
      </c>
      <c r="D178" s="2">
        <f t="shared" si="18"/>
        <v>0.40489844099999989</v>
      </c>
    </row>
    <row r="179" spans="1:4" x14ac:dyDescent="0.35">
      <c r="A179">
        <v>136</v>
      </c>
      <c r="B179" s="2">
        <f t="shared" si="17"/>
        <v>0.92842324019199995</v>
      </c>
      <c r="C179">
        <v>151</v>
      </c>
      <c r="D179" s="2">
        <f t="shared" si="18"/>
        <v>0.40641765849600003</v>
      </c>
    </row>
    <row r="180" spans="1:4" x14ac:dyDescent="0.35">
      <c r="A180">
        <v>137</v>
      </c>
      <c r="B180" s="2">
        <f t="shared" si="17"/>
        <v>0.930624132971</v>
      </c>
      <c r="C180">
        <v>152</v>
      </c>
      <c r="D180" s="2">
        <f t="shared" si="18"/>
        <v>0.40793489224800011</v>
      </c>
    </row>
    <row r="181" spans="1:4" x14ac:dyDescent="0.35">
      <c r="A181">
        <v>138</v>
      </c>
      <c r="B181" s="2">
        <f t="shared" si="17"/>
        <v>0.93277944050399997</v>
      </c>
      <c r="C181">
        <v>153</v>
      </c>
      <c r="D181" s="2">
        <f t="shared" si="18"/>
        <v>0.40945014355199999</v>
      </c>
    </row>
    <row r="182" spans="1:4" x14ac:dyDescent="0.35">
      <c r="A182">
        <v>139</v>
      </c>
      <c r="B182" s="2">
        <f t="shared" si="17"/>
        <v>0.934889639833</v>
      </c>
      <c r="C182">
        <v>154</v>
      </c>
      <c r="D182" s="2">
        <f t="shared" si="18"/>
        <v>0.41096341370400008</v>
      </c>
    </row>
    <row r="183" spans="1:4" x14ac:dyDescent="0.35">
      <c r="A183">
        <v>140</v>
      </c>
      <c r="B183" s="2">
        <f t="shared" si="17"/>
        <v>0.93695520799999998</v>
      </c>
      <c r="C183">
        <v>155</v>
      </c>
      <c r="D183" s="2">
        <f t="shared" si="18"/>
        <v>0.41247470399999991</v>
      </c>
    </row>
    <row r="184" spans="1:4" x14ac:dyDescent="0.35">
      <c r="A184">
        <v>141</v>
      </c>
      <c r="B184" s="2">
        <f t="shared" si="17"/>
        <v>0.93897662204699994</v>
      </c>
      <c r="C184">
        <v>156</v>
      </c>
      <c r="D184" s="2">
        <f t="shared" si="18"/>
        <v>0.41398401573600002</v>
      </c>
    </row>
    <row r="185" spans="1:4" x14ac:dyDescent="0.35">
      <c r="A185">
        <v>142</v>
      </c>
      <c r="B185" s="2">
        <f t="shared" si="17"/>
        <v>0.940954359016</v>
      </c>
      <c r="C185">
        <v>157</v>
      </c>
      <c r="D185" s="2">
        <f t="shared" si="18"/>
        <v>0.41549135020799982</v>
      </c>
    </row>
    <row r="186" spans="1:4" x14ac:dyDescent="0.35">
      <c r="A186">
        <v>143</v>
      </c>
      <c r="B186" s="2">
        <f t="shared" si="17"/>
        <v>0.94288889594900005</v>
      </c>
      <c r="C186">
        <v>158</v>
      </c>
      <c r="D186" s="2">
        <f t="shared" si="18"/>
        <v>0.41699670871199995</v>
      </c>
    </row>
    <row r="187" spans="1:4" x14ac:dyDescent="0.35">
      <c r="A187">
        <v>144</v>
      </c>
      <c r="B187" s="2">
        <f t="shared" si="17"/>
        <v>0.944780709888</v>
      </c>
      <c r="C187">
        <v>159</v>
      </c>
      <c r="D187" s="2">
        <f t="shared" si="18"/>
        <v>0.41850009254400006</v>
      </c>
    </row>
    <row r="188" spans="1:4" x14ac:dyDescent="0.35">
      <c r="A188">
        <v>145</v>
      </c>
      <c r="B188" s="2">
        <f t="shared" si="17"/>
        <v>0.94663027787499998</v>
      </c>
      <c r="C188">
        <v>160</v>
      </c>
      <c r="D188" s="2">
        <f t="shared" si="18"/>
        <v>0.42000150299999989</v>
      </c>
    </row>
    <row r="189" spans="1:4" x14ac:dyDescent="0.35">
      <c r="A189">
        <v>146</v>
      </c>
      <c r="B189" s="2">
        <f t="shared" si="17"/>
        <v>0.948438076952</v>
      </c>
      <c r="C189">
        <v>161</v>
      </c>
      <c r="D189" s="2">
        <f t="shared" si="18"/>
        <v>0.42150094137600008</v>
      </c>
    </row>
    <row r="190" spans="1:4" x14ac:dyDescent="0.35">
      <c r="A190">
        <v>147</v>
      </c>
      <c r="B190" s="2">
        <f t="shared" si="17"/>
        <v>0.95020458416099995</v>
      </c>
      <c r="C190">
        <v>162</v>
      </c>
      <c r="D190" s="2">
        <f t="shared" si="18"/>
        <v>0.42299840896799984</v>
      </c>
    </row>
    <row r="191" spans="1:4" x14ac:dyDescent="0.35">
      <c r="A191">
        <v>148</v>
      </c>
      <c r="B191" s="2">
        <f t="shared" si="17"/>
        <v>0.95193027654399998</v>
      </c>
      <c r="C191">
        <v>163</v>
      </c>
      <c r="D191" s="2">
        <f t="shared" si="18"/>
        <v>0.42449390707199991</v>
      </c>
    </row>
    <row r="192" spans="1:4" x14ac:dyDescent="0.35">
      <c r="A192">
        <v>149</v>
      </c>
      <c r="B192" s="2">
        <f t="shared" si="17"/>
        <v>0.95361563114299996</v>
      </c>
      <c r="C192">
        <v>164</v>
      </c>
      <c r="D192" s="2">
        <f t="shared" si="18"/>
        <v>0.42598743698400005</v>
      </c>
    </row>
    <row r="193" spans="1:4" x14ac:dyDescent="0.35">
      <c r="A193">
        <v>150</v>
      </c>
      <c r="B193" s="2">
        <f t="shared" si="17"/>
        <v>0.95526112500000004</v>
      </c>
      <c r="C193">
        <v>165</v>
      </c>
      <c r="D193" s="2">
        <f t="shared" si="18"/>
        <v>0.42747899999999989</v>
      </c>
    </row>
    <row r="194" spans="1:4" x14ac:dyDescent="0.35">
      <c r="A194">
        <v>151</v>
      </c>
      <c r="B194" s="2">
        <f t="shared" si="17"/>
        <v>0.95686723515700001</v>
      </c>
      <c r="C194">
        <v>166</v>
      </c>
      <c r="D194" s="2">
        <f t="shared" si="18"/>
        <v>0.42896859741599996</v>
      </c>
    </row>
    <row r="195" spans="1:4" x14ac:dyDescent="0.35">
      <c r="A195">
        <v>152</v>
      </c>
      <c r="B195" s="2">
        <f t="shared" si="17"/>
        <v>0.95843443865599998</v>
      </c>
      <c r="C195">
        <v>167</v>
      </c>
      <c r="D195" s="2">
        <f t="shared" si="18"/>
        <v>0.43045623052799981</v>
      </c>
    </row>
    <row r="196" spans="1:4" x14ac:dyDescent="0.35">
      <c r="A196">
        <v>153</v>
      </c>
      <c r="B196" s="2">
        <f t="shared" si="17"/>
        <v>0.95996321253899997</v>
      </c>
      <c r="C196">
        <v>168</v>
      </c>
      <c r="D196" s="2">
        <f t="shared" si="18"/>
        <v>0.43194190063200005</v>
      </c>
    </row>
    <row r="197" spans="1:4" x14ac:dyDescent="0.35">
      <c r="A197">
        <v>154</v>
      </c>
      <c r="B197" s="2">
        <f t="shared" si="17"/>
        <v>0.96145403384799999</v>
      </c>
      <c r="C197">
        <v>169</v>
      </c>
      <c r="D197" s="2">
        <f t="shared" si="18"/>
        <v>0.43342560902400001</v>
      </c>
    </row>
    <row r="198" spans="1:4" x14ac:dyDescent="0.35">
      <c r="A198">
        <v>155</v>
      </c>
      <c r="B198" s="2">
        <f t="shared" si="17"/>
        <v>0.96290737962499995</v>
      </c>
      <c r="C198">
        <v>170</v>
      </c>
      <c r="D198" s="2">
        <f t="shared" si="18"/>
        <v>0.43490735699999988</v>
      </c>
    </row>
    <row r="199" spans="1:4" x14ac:dyDescent="0.35">
      <c r="A199">
        <v>156</v>
      </c>
      <c r="B199" s="2">
        <f t="shared" si="17"/>
        <v>0.96432372691199997</v>
      </c>
      <c r="C199">
        <v>171</v>
      </c>
      <c r="D199" s="2">
        <f t="shared" si="18"/>
        <v>0.43638714585599997</v>
      </c>
    </row>
    <row r="200" spans="1:4" x14ac:dyDescent="0.35">
      <c r="A200">
        <v>157</v>
      </c>
      <c r="B200" s="2">
        <f t="shared" si="17"/>
        <v>0.96570355275100006</v>
      </c>
      <c r="C200">
        <v>172</v>
      </c>
      <c r="D200" s="2">
        <f t="shared" si="18"/>
        <v>0.4378649768879998</v>
      </c>
    </row>
    <row r="201" spans="1:4" x14ac:dyDescent="0.35">
      <c r="A201">
        <v>158</v>
      </c>
      <c r="B201" s="2">
        <f t="shared" si="17"/>
        <v>0.96704733418400002</v>
      </c>
      <c r="C201">
        <v>173</v>
      </c>
      <c r="D201" s="2">
        <f t="shared" si="18"/>
        <v>0.43934085139200002</v>
      </c>
    </row>
    <row r="202" spans="1:4" x14ac:dyDescent="0.35">
      <c r="A202">
        <v>159</v>
      </c>
      <c r="B202" s="2">
        <f t="shared" si="17"/>
        <v>0.96835554825299996</v>
      </c>
      <c r="C202">
        <v>174</v>
      </c>
      <c r="D202" s="2">
        <f t="shared" si="18"/>
        <v>0.44081477066399982</v>
      </c>
    </row>
    <row r="203" spans="1:4" x14ac:dyDescent="0.35">
      <c r="A203">
        <v>160</v>
      </c>
      <c r="B203" s="2">
        <f t="shared" si="17"/>
        <v>0.96962867200000002</v>
      </c>
      <c r="C203">
        <v>175</v>
      </c>
      <c r="D203" s="2">
        <f t="shared" si="18"/>
        <v>0.44228673599999996</v>
      </c>
    </row>
    <row r="204" spans="1:4" x14ac:dyDescent="0.35">
      <c r="A204">
        <v>161</v>
      </c>
      <c r="B204" s="2">
        <f t="shared" si="17"/>
        <v>0.97086718246699999</v>
      </c>
      <c r="C204">
        <v>176</v>
      </c>
      <c r="D204" s="2">
        <f t="shared" si="18"/>
        <v>0.44375674869600007</v>
      </c>
    </row>
    <row r="205" spans="1:4" x14ac:dyDescent="0.35">
      <c r="A205">
        <v>162</v>
      </c>
      <c r="B205" s="2">
        <f t="shared" si="17"/>
        <v>0.97207155669599998</v>
      </c>
      <c r="C205">
        <v>177</v>
      </c>
      <c r="D205" s="2">
        <f t="shared" si="18"/>
        <v>0.44522481004799991</v>
      </c>
    </row>
    <row r="206" spans="1:4" x14ac:dyDescent="0.35">
      <c r="A206">
        <v>163</v>
      </c>
      <c r="B206" s="2">
        <f t="shared" si="17"/>
        <v>0.97324227172900002</v>
      </c>
      <c r="C206">
        <v>178</v>
      </c>
      <c r="D206" s="2">
        <f t="shared" si="18"/>
        <v>0.446690921352</v>
      </c>
    </row>
    <row r="207" spans="1:4" x14ac:dyDescent="0.35">
      <c r="A207">
        <v>164</v>
      </c>
      <c r="B207" s="2">
        <f t="shared" si="17"/>
        <v>0.974379804608</v>
      </c>
      <c r="C207">
        <v>179</v>
      </c>
      <c r="D207" s="2">
        <f t="shared" si="18"/>
        <v>0.44815508390400011</v>
      </c>
    </row>
    <row r="208" spans="1:4" x14ac:dyDescent="0.35">
      <c r="A208">
        <v>165</v>
      </c>
      <c r="B208" s="2">
        <f t="shared" si="17"/>
        <v>0.97548463237500005</v>
      </c>
      <c r="C208">
        <v>180</v>
      </c>
      <c r="D208" s="2">
        <f t="shared" si="18"/>
        <v>0.44961729899999997</v>
      </c>
    </row>
    <row r="209" spans="1:4" x14ac:dyDescent="0.35">
      <c r="A209">
        <v>166</v>
      </c>
      <c r="B209" s="2">
        <f t="shared" si="17"/>
        <v>0.97655723207199996</v>
      </c>
      <c r="C209">
        <v>181</v>
      </c>
      <c r="D209" s="2">
        <f t="shared" si="18"/>
        <v>0.45107756793600012</v>
      </c>
    </row>
    <row r="210" spans="1:4" x14ac:dyDescent="0.35">
      <c r="A210">
        <v>167</v>
      </c>
      <c r="B210" s="2">
        <f t="shared" si="17"/>
        <v>0.97759808074099996</v>
      </c>
      <c r="C210">
        <v>182</v>
      </c>
      <c r="D210" s="2">
        <f t="shared" si="18"/>
        <v>0.45253589200799987</v>
      </c>
    </row>
    <row r="211" spans="1:4" x14ac:dyDescent="0.35">
      <c r="A211">
        <v>168</v>
      </c>
      <c r="B211" s="2">
        <f t="shared" si="17"/>
        <v>0.97860765542399997</v>
      </c>
      <c r="C211">
        <v>183</v>
      </c>
      <c r="D211" s="2">
        <f t="shared" si="18"/>
        <v>0.45399227251199997</v>
      </c>
    </row>
    <row r="212" spans="1:4" x14ac:dyDescent="0.35">
      <c r="A212">
        <v>169</v>
      </c>
      <c r="B212" s="2">
        <f t="shared" si="17"/>
        <v>0.97958643316299998</v>
      </c>
      <c r="C212">
        <v>184</v>
      </c>
      <c r="D212" s="2">
        <f t="shared" si="18"/>
        <v>0.45544671074399984</v>
      </c>
    </row>
    <row r="213" spans="1:4" x14ac:dyDescent="0.35">
      <c r="A213">
        <v>170</v>
      </c>
      <c r="B213" s="2">
        <f t="shared" si="17"/>
        <v>0.98053489100000002</v>
      </c>
      <c r="C213">
        <v>185</v>
      </c>
      <c r="D213" s="2">
        <f t="shared" si="18"/>
        <v>0.456899208</v>
      </c>
    </row>
    <row r="214" spans="1:4" x14ac:dyDescent="0.35">
      <c r="A214">
        <v>171</v>
      </c>
      <c r="B214" s="2">
        <f t="shared" si="17"/>
        <v>0.98145350597699998</v>
      </c>
      <c r="C214">
        <v>186</v>
      </c>
      <c r="D214" s="2">
        <f t="shared" si="18"/>
        <v>0.4583497655760001</v>
      </c>
    </row>
    <row r="215" spans="1:4" x14ac:dyDescent="0.35">
      <c r="A215">
        <v>172</v>
      </c>
      <c r="B215" s="2">
        <f t="shared" si="17"/>
        <v>0.982342755136</v>
      </c>
      <c r="C215">
        <v>187</v>
      </c>
      <c r="D215" s="2">
        <f t="shared" si="18"/>
        <v>0.45979838476799989</v>
      </c>
    </row>
    <row r="216" spans="1:4" x14ac:dyDescent="0.35">
      <c r="A216">
        <v>173</v>
      </c>
      <c r="B216" s="2">
        <f t="shared" si="17"/>
        <v>0.98320311551899997</v>
      </c>
      <c r="C216">
        <v>188</v>
      </c>
      <c r="D216" s="2">
        <f t="shared" si="18"/>
        <v>0.4612450668719999</v>
      </c>
    </row>
    <row r="217" spans="1:4" x14ac:dyDescent="0.35">
      <c r="A217">
        <v>174</v>
      </c>
      <c r="B217" s="2">
        <f t="shared" si="17"/>
        <v>0.98403506416800002</v>
      </c>
      <c r="C217">
        <v>189</v>
      </c>
      <c r="D217" s="2">
        <f t="shared" si="18"/>
        <v>0.4626898131840001</v>
      </c>
    </row>
    <row r="218" spans="1:4" x14ac:dyDescent="0.35">
      <c r="A218">
        <v>175</v>
      </c>
      <c r="B218" s="2">
        <f t="shared" si="17"/>
        <v>0.98483907812500004</v>
      </c>
      <c r="C218">
        <v>190</v>
      </c>
      <c r="D218" s="2">
        <f t="shared" si="18"/>
        <v>0.46413262500000002</v>
      </c>
    </row>
    <row r="219" spans="1:4" x14ac:dyDescent="0.35">
      <c r="A219">
        <v>176</v>
      </c>
      <c r="B219" s="2">
        <f t="shared" si="17"/>
        <v>0.98561563443199995</v>
      </c>
      <c r="C219">
        <v>191</v>
      </c>
      <c r="D219" s="2">
        <f t="shared" si="18"/>
        <v>0.46557350361599997</v>
      </c>
    </row>
    <row r="220" spans="1:4" x14ac:dyDescent="0.35">
      <c r="A220">
        <v>177</v>
      </c>
      <c r="B220" s="2">
        <f t="shared" si="17"/>
        <v>0.98636521013099998</v>
      </c>
      <c r="C220">
        <v>192</v>
      </c>
      <c r="D220" s="2">
        <f t="shared" si="18"/>
        <v>0.46701245032799993</v>
      </c>
    </row>
    <row r="221" spans="1:4" x14ac:dyDescent="0.35">
      <c r="A221">
        <v>178</v>
      </c>
      <c r="B221" s="2">
        <f t="shared" si="17"/>
        <v>0.98708828226400003</v>
      </c>
      <c r="C221">
        <v>193</v>
      </c>
      <c r="D221" s="2">
        <f t="shared" si="18"/>
        <v>0.46844946643199997</v>
      </c>
    </row>
    <row r="222" spans="1:4" x14ac:dyDescent="0.35">
      <c r="A222">
        <v>179</v>
      </c>
      <c r="B222" s="2">
        <f t="shared" si="17"/>
        <v>0.987785327873</v>
      </c>
      <c r="C222">
        <v>194</v>
      </c>
      <c r="D222" s="2">
        <f t="shared" si="18"/>
        <v>0.46988455322399986</v>
      </c>
    </row>
    <row r="223" spans="1:4" x14ac:dyDescent="0.35">
      <c r="A223">
        <v>180</v>
      </c>
      <c r="B223" s="2">
        <f t="shared" si="17"/>
        <v>0.98845682400000001</v>
      </c>
      <c r="C223">
        <v>195</v>
      </c>
      <c r="D223" s="2">
        <f t="shared" si="18"/>
        <v>0.47131771199999989</v>
      </c>
    </row>
    <row r="224" spans="1:4" x14ac:dyDescent="0.35">
      <c r="A224">
        <v>181</v>
      </c>
      <c r="B224" s="2">
        <f t="shared" si="17"/>
        <v>0.98910324768699998</v>
      </c>
      <c r="C224">
        <v>196</v>
      </c>
      <c r="D224" s="2">
        <f t="shared" si="18"/>
        <v>0.47274894405600004</v>
      </c>
    </row>
    <row r="225" spans="1:4" x14ac:dyDescent="0.35">
      <c r="A225">
        <v>182</v>
      </c>
      <c r="B225" s="2">
        <f t="shared" si="17"/>
        <v>0.98972507597600001</v>
      </c>
      <c r="C225">
        <v>197</v>
      </c>
      <c r="D225" s="2">
        <f t="shared" si="18"/>
        <v>0.47417825068799985</v>
      </c>
    </row>
    <row r="226" spans="1:4" x14ac:dyDescent="0.35">
      <c r="A226">
        <v>183</v>
      </c>
      <c r="B226" s="2">
        <f t="shared" si="17"/>
        <v>0.99032278590900003</v>
      </c>
      <c r="C226">
        <v>198</v>
      </c>
      <c r="D226" s="2">
        <f t="shared" si="18"/>
        <v>0.47560563319199994</v>
      </c>
    </row>
    <row r="227" spans="1:4" x14ac:dyDescent="0.35">
      <c r="A227">
        <v>184</v>
      </c>
      <c r="B227" s="2">
        <f t="shared" si="17"/>
        <v>0.99089685452800003</v>
      </c>
      <c r="C227">
        <v>199</v>
      </c>
      <c r="D227" s="2">
        <f t="shared" si="18"/>
        <v>0.47703109286399986</v>
      </c>
    </row>
    <row r="228" spans="1:4" x14ac:dyDescent="0.35">
      <c r="A228">
        <v>185</v>
      </c>
      <c r="B228" s="2">
        <f t="shared" si="17"/>
        <v>0.99144775887500003</v>
      </c>
      <c r="C228">
        <v>200</v>
      </c>
      <c r="D228" s="2">
        <f t="shared" si="18"/>
        <v>0.47845463099999991</v>
      </c>
    </row>
    <row r="229" spans="1:4" x14ac:dyDescent="0.35">
      <c r="A229">
        <v>186</v>
      </c>
      <c r="B229" s="2">
        <f t="shared" si="17"/>
        <v>0.99197597599200005</v>
      </c>
      <c r="C229">
        <v>201</v>
      </c>
      <c r="D229" s="2">
        <f t="shared" si="18"/>
        <v>0.47987624889600006</v>
      </c>
    </row>
    <row r="230" spans="1:4" x14ac:dyDescent="0.35">
      <c r="A230">
        <v>187</v>
      </c>
      <c r="B230" s="2">
        <f t="shared" si="17"/>
        <v>0.99248198292099998</v>
      </c>
      <c r="C230">
        <v>202</v>
      </c>
      <c r="D230" s="2">
        <f t="shared" si="18"/>
        <v>0.48129594784799984</v>
      </c>
    </row>
    <row r="231" spans="1:4" x14ac:dyDescent="0.35">
      <c r="A231">
        <v>188</v>
      </c>
      <c r="B231" s="2">
        <f t="shared" si="17"/>
        <v>0.99296625670399996</v>
      </c>
      <c r="C231">
        <v>203</v>
      </c>
      <c r="D231" s="2">
        <f t="shared" si="18"/>
        <v>0.482713729152</v>
      </c>
    </row>
    <row r="232" spans="1:4" x14ac:dyDescent="0.35">
      <c r="A232">
        <v>189</v>
      </c>
      <c r="B232" s="2">
        <f t="shared" si="17"/>
        <v>0.99342927438299999</v>
      </c>
      <c r="C232">
        <v>204</v>
      </c>
      <c r="D232" s="2">
        <f t="shared" si="18"/>
        <v>0.48412959410399986</v>
      </c>
    </row>
    <row r="233" spans="1:4" x14ac:dyDescent="0.35">
      <c r="A233">
        <v>190</v>
      </c>
      <c r="B233" s="2">
        <f t="shared" si="17"/>
        <v>0.99387151299999998</v>
      </c>
      <c r="C233">
        <v>205</v>
      </c>
      <c r="D233" s="2">
        <f t="shared" si="18"/>
        <v>0.48554354399999994</v>
      </c>
    </row>
    <row r="234" spans="1:4" x14ac:dyDescent="0.35">
      <c r="A234">
        <v>191</v>
      </c>
      <c r="B234" s="2">
        <f t="shared" si="17"/>
        <v>0.99429344959700006</v>
      </c>
      <c r="C234">
        <v>206</v>
      </c>
      <c r="D234" s="2">
        <f t="shared" si="18"/>
        <v>0.4869555801360001</v>
      </c>
    </row>
    <row r="235" spans="1:4" x14ac:dyDescent="0.35">
      <c r="A235">
        <v>192</v>
      </c>
      <c r="B235" s="2">
        <f t="shared" si="17"/>
        <v>0.994695561216</v>
      </c>
      <c r="C235">
        <v>207</v>
      </c>
      <c r="D235" s="2">
        <f t="shared" si="18"/>
        <v>0.48836570380799987</v>
      </c>
    </row>
    <row r="236" spans="1:4" x14ac:dyDescent="0.35">
      <c r="A236">
        <v>193</v>
      </c>
      <c r="B236" s="2">
        <f t="shared" ref="B236:B299" si="19">(1-((1-($B$41*(A236)))^(3)))</f>
        <v>0.99507832489899994</v>
      </c>
      <c r="C236">
        <v>208</v>
      </c>
      <c r="D236" s="2">
        <f t="shared" ref="D236:D299" si="20">(1-((1-($D$41*(A236)))^(3)))+$L$4</f>
        <v>0.48977391631200001</v>
      </c>
    </row>
    <row r="237" spans="1:4" x14ac:dyDescent="0.35">
      <c r="A237">
        <v>194</v>
      </c>
      <c r="B237" s="2">
        <f t="shared" si="19"/>
        <v>0.99544221768800001</v>
      </c>
      <c r="C237">
        <v>209</v>
      </c>
      <c r="D237" s="2">
        <f t="shared" si="20"/>
        <v>0.49118021894399994</v>
      </c>
    </row>
    <row r="238" spans="1:4" x14ac:dyDescent="0.35">
      <c r="A238">
        <v>195</v>
      </c>
      <c r="B238" s="2">
        <f t="shared" si="19"/>
        <v>0.99578771662499999</v>
      </c>
      <c r="C238">
        <v>210</v>
      </c>
      <c r="D238" s="2">
        <f t="shared" si="20"/>
        <v>0.49258461300000006</v>
      </c>
    </row>
    <row r="239" spans="1:4" x14ac:dyDescent="0.35">
      <c r="A239">
        <v>196</v>
      </c>
      <c r="B239" s="2">
        <f t="shared" si="19"/>
        <v>0.996115298752</v>
      </c>
      <c r="C239">
        <v>211</v>
      </c>
      <c r="D239" s="2">
        <f t="shared" si="20"/>
        <v>0.49398709977600003</v>
      </c>
    </row>
    <row r="240" spans="1:4" x14ac:dyDescent="0.35">
      <c r="A240">
        <v>197</v>
      </c>
      <c r="B240" s="2">
        <f t="shared" si="19"/>
        <v>0.99642544111099995</v>
      </c>
      <c r="C240">
        <v>212</v>
      </c>
      <c r="D240" s="2">
        <f t="shared" si="20"/>
        <v>0.49538768056799992</v>
      </c>
    </row>
    <row r="241" spans="1:4" x14ac:dyDescent="0.35">
      <c r="A241">
        <v>198</v>
      </c>
      <c r="B241" s="2">
        <f t="shared" si="19"/>
        <v>0.99671862074399997</v>
      </c>
      <c r="C241">
        <v>213</v>
      </c>
      <c r="D241" s="2">
        <f t="shared" si="20"/>
        <v>0.49678635667200005</v>
      </c>
    </row>
    <row r="242" spans="1:4" x14ac:dyDescent="0.35">
      <c r="A242">
        <v>199</v>
      </c>
      <c r="B242" s="2">
        <f t="shared" si="19"/>
        <v>0.99699531469299996</v>
      </c>
      <c r="C242">
        <v>214</v>
      </c>
      <c r="D242" s="2">
        <f t="shared" si="20"/>
        <v>0.49818312938399995</v>
      </c>
    </row>
    <row r="243" spans="1:4" x14ac:dyDescent="0.35">
      <c r="A243">
        <v>200</v>
      </c>
      <c r="B243" s="2">
        <f t="shared" si="19"/>
        <v>0.99725600000000003</v>
      </c>
      <c r="C243">
        <v>215</v>
      </c>
      <c r="D243" s="2">
        <f t="shared" si="20"/>
        <v>0.49957800000000002</v>
      </c>
    </row>
    <row r="244" spans="1:4" x14ac:dyDescent="0.35">
      <c r="A244">
        <v>201</v>
      </c>
      <c r="B244" s="2">
        <f t="shared" si="19"/>
        <v>0.99750115370699999</v>
      </c>
      <c r="C244">
        <v>216</v>
      </c>
      <c r="D244" s="2">
        <f t="shared" si="20"/>
        <v>0.50097096981600009</v>
      </c>
    </row>
    <row r="245" spans="1:4" x14ac:dyDescent="0.35">
      <c r="A245">
        <v>202</v>
      </c>
      <c r="B245" s="2">
        <f t="shared" si="19"/>
        <v>0.99773125285599995</v>
      </c>
      <c r="C245">
        <v>217</v>
      </c>
      <c r="D245" s="2">
        <f t="shared" si="20"/>
        <v>0.50236204012800001</v>
      </c>
    </row>
    <row r="246" spans="1:4" x14ac:dyDescent="0.35">
      <c r="A246">
        <v>203</v>
      </c>
      <c r="B246" s="2">
        <f t="shared" si="19"/>
        <v>0.99794677448900004</v>
      </c>
      <c r="C246">
        <v>218</v>
      </c>
      <c r="D246" s="2">
        <f t="shared" si="20"/>
        <v>0.50375121223200003</v>
      </c>
    </row>
    <row r="247" spans="1:4" x14ac:dyDescent="0.35">
      <c r="A247">
        <v>204</v>
      </c>
      <c r="B247" s="2">
        <f t="shared" si="19"/>
        <v>0.99814819564799995</v>
      </c>
      <c r="C247">
        <v>219</v>
      </c>
      <c r="D247" s="2">
        <f t="shared" si="20"/>
        <v>0.50513848742399992</v>
      </c>
    </row>
    <row r="248" spans="1:4" x14ac:dyDescent="0.35">
      <c r="A248">
        <v>205</v>
      </c>
      <c r="B248" s="2">
        <f t="shared" si="19"/>
        <v>0.99833599337500001</v>
      </c>
      <c r="C248">
        <v>220</v>
      </c>
      <c r="D248" s="2">
        <f t="shared" si="20"/>
        <v>0.50652386700000007</v>
      </c>
    </row>
    <row r="249" spans="1:4" x14ac:dyDescent="0.35">
      <c r="A249">
        <v>206</v>
      </c>
      <c r="B249" s="2">
        <f t="shared" si="19"/>
        <v>0.99851064471200002</v>
      </c>
      <c r="C249">
        <v>221</v>
      </c>
      <c r="D249" s="2">
        <f t="shared" si="20"/>
        <v>0.50790735225599981</v>
      </c>
    </row>
    <row r="250" spans="1:4" x14ac:dyDescent="0.35">
      <c r="A250">
        <v>207</v>
      </c>
      <c r="B250" s="2">
        <f t="shared" si="19"/>
        <v>0.99867262670099999</v>
      </c>
      <c r="C250">
        <v>222</v>
      </c>
      <c r="D250" s="2">
        <f t="shared" si="20"/>
        <v>0.50928894448799999</v>
      </c>
    </row>
    <row r="251" spans="1:4" x14ac:dyDescent="0.35">
      <c r="A251">
        <v>208</v>
      </c>
      <c r="B251" s="2">
        <f t="shared" si="19"/>
        <v>0.99882241638400004</v>
      </c>
      <c r="C251">
        <v>223</v>
      </c>
      <c r="D251" s="2">
        <f t="shared" si="20"/>
        <v>0.51066864499200015</v>
      </c>
    </row>
    <row r="252" spans="1:4" x14ac:dyDescent="0.35">
      <c r="A252">
        <v>209</v>
      </c>
      <c r="B252" s="2">
        <f t="shared" si="19"/>
        <v>0.99896049080299998</v>
      </c>
      <c r="C252">
        <v>224</v>
      </c>
      <c r="D252" s="2">
        <f t="shared" si="20"/>
        <v>0.51204645506399982</v>
      </c>
    </row>
    <row r="253" spans="1:4" x14ac:dyDescent="0.35">
      <c r="A253">
        <v>210</v>
      </c>
      <c r="B253" s="2">
        <f t="shared" si="19"/>
        <v>0.99908732700000003</v>
      </c>
      <c r="C253">
        <v>225</v>
      </c>
      <c r="D253" s="2">
        <f t="shared" si="20"/>
        <v>0.51342237600000007</v>
      </c>
    </row>
    <row r="254" spans="1:4" x14ac:dyDescent="0.35">
      <c r="A254">
        <v>211</v>
      </c>
      <c r="B254" s="2">
        <f t="shared" si="19"/>
        <v>0.99920340201699998</v>
      </c>
      <c r="C254">
        <v>226</v>
      </c>
      <c r="D254" s="2">
        <f t="shared" si="20"/>
        <v>0.514796409096</v>
      </c>
    </row>
    <row r="255" spans="1:4" x14ac:dyDescent="0.35">
      <c r="A255">
        <v>212</v>
      </c>
      <c r="B255" s="2">
        <f t="shared" si="19"/>
        <v>0.99930919289599995</v>
      </c>
      <c r="C255">
        <v>227</v>
      </c>
      <c r="D255" s="2">
        <f t="shared" si="20"/>
        <v>0.51616855564800002</v>
      </c>
    </row>
    <row r="256" spans="1:4" x14ac:dyDescent="0.35">
      <c r="A256">
        <v>213</v>
      </c>
      <c r="B256" s="2">
        <f t="shared" si="19"/>
        <v>0.99940517667899997</v>
      </c>
      <c r="C256">
        <v>228</v>
      </c>
      <c r="D256" s="2">
        <f t="shared" si="20"/>
        <v>0.5175388169520001</v>
      </c>
    </row>
    <row r="257" spans="1:4" x14ac:dyDescent="0.35">
      <c r="A257">
        <v>214</v>
      </c>
      <c r="B257" s="2">
        <f t="shared" si="19"/>
        <v>0.99949183040800005</v>
      </c>
      <c r="C257">
        <v>229</v>
      </c>
      <c r="D257" s="2">
        <f t="shared" si="20"/>
        <v>0.51890719430399979</v>
      </c>
    </row>
    <row r="258" spans="1:4" x14ac:dyDescent="0.35">
      <c r="A258">
        <v>215</v>
      </c>
      <c r="B258" s="2">
        <f t="shared" si="19"/>
        <v>0.99956963112499997</v>
      </c>
      <c r="C258">
        <v>230</v>
      </c>
      <c r="D258" s="2">
        <f t="shared" si="20"/>
        <v>0.52027368899999993</v>
      </c>
    </row>
    <row r="259" spans="1:4" x14ac:dyDescent="0.35">
      <c r="A259">
        <v>216</v>
      </c>
      <c r="B259" s="2">
        <f t="shared" si="19"/>
        <v>0.99963905587199997</v>
      </c>
      <c r="C259">
        <v>231</v>
      </c>
      <c r="D259" s="2">
        <f t="shared" si="20"/>
        <v>0.52163830233599984</v>
      </c>
    </row>
    <row r="260" spans="1:4" x14ac:dyDescent="0.35">
      <c r="A260">
        <v>217</v>
      </c>
      <c r="B260" s="2">
        <f t="shared" si="19"/>
        <v>0.99970058169099996</v>
      </c>
      <c r="C260">
        <v>232</v>
      </c>
      <c r="D260" s="2">
        <f t="shared" si="20"/>
        <v>0.52300103560799993</v>
      </c>
    </row>
    <row r="261" spans="1:4" x14ac:dyDescent="0.35">
      <c r="A261">
        <v>218</v>
      </c>
      <c r="B261" s="2">
        <f t="shared" si="19"/>
        <v>0.99975468562400005</v>
      </c>
      <c r="C261">
        <v>233</v>
      </c>
      <c r="D261" s="2">
        <f t="shared" si="20"/>
        <v>0.52436189011199996</v>
      </c>
    </row>
    <row r="262" spans="1:4" x14ac:dyDescent="0.35">
      <c r="A262">
        <v>219</v>
      </c>
      <c r="B262" s="2">
        <f t="shared" si="19"/>
        <v>0.99980184471300004</v>
      </c>
      <c r="C262">
        <v>234</v>
      </c>
      <c r="D262" s="2">
        <f t="shared" si="20"/>
        <v>0.5257208671439999</v>
      </c>
    </row>
    <row r="263" spans="1:4" x14ac:dyDescent="0.35">
      <c r="A263">
        <v>220</v>
      </c>
      <c r="B263" s="2">
        <f t="shared" si="19"/>
        <v>0.99984253599999995</v>
      </c>
      <c r="C263">
        <v>235</v>
      </c>
      <c r="D263" s="2">
        <f t="shared" si="20"/>
        <v>0.52707796799999995</v>
      </c>
    </row>
    <row r="264" spans="1:4" x14ac:dyDescent="0.35">
      <c r="A264">
        <v>221</v>
      </c>
      <c r="B264" s="2">
        <f t="shared" si="19"/>
        <v>0.999877236527</v>
      </c>
      <c r="C264">
        <v>236</v>
      </c>
      <c r="D264" s="2">
        <f t="shared" si="20"/>
        <v>0.52843319397600008</v>
      </c>
    </row>
    <row r="265" spans="1:4" x14ac:dyDescent="0.35">
      <c r="A265">
        <v>222</v>
      </c>
      <c r="B265" s="2">
        <f t="shared" si="19"/>
        <v>0.99990642333599999</v>
      </c>
      <c r="C265">
        <v>237</v>
      </c>
      <c r="D265" s="2">
        <f t="shared" si="20"/>
        <v>0.52978654636800004</v>
      </c>
    </row>
    <row r="266" spans="1:4" x14ac:dyDescent="0.35">
      <c r="A266">
        <v>223</v>
      </c>
      <c r="B266" s="2">
        <f t="shared" si="19"/>
        <v>0.99993057346900005</v>
      </c>
      <c r="C266">
        <v>238</v>
      </c>
      <c r="D266" s="2">
        <f t="shared" si="20"/>
        <v>0.53113802647199981</v>
      </c>
    </row>
    <row r="267" spans="1:4" x14ac:dyDescent="0.35">
      <c r="A267">
        <v>224</v>
      </c>
      <c r="B267" s="2">
        <f t="shared" si="19"/>
        <v>0.99995016396799996</v>
      </c>
      <c r="C267">
        <v>239</v>
      </c>
      <c r="D267" s="2">
        <f t="shared" si="20"/>
        <v>0.53248763558400003</v>
      </c>
    </row>
    <row r="268" spans="1:4" x14ac:dyDescent="0.35">
      <c r="A268">
        <v>225</v>
      </c>
      <c r="B268" s="2">
        <f t="shared" si="19"/>
        <v>0.99996567187499996</v>
      </c>
      <c r="C268">
        <v>240</v>
      </c>
      <c r="D268" s="2">
        <f t="shared" si="20"/>
        <v>0.533835375</v>
      </c>
    </row>
    <row r="269" spans="1:4" x14ac:dyDescent="0.35">
      <c r="A269">
        <v>226</v>
      </c>
      <c r="B269" s="2">
        <f t="shared" si="19"/>
        <v>0.99997757423199995</v>
      </c>
      <c r="C269">
        <v>241</v>
      </c>
      <c r="D269" s="2">
        <f t="shared" si="20"/>
        <v>0.53518124601599992</v>
      </c>
    </row>
    <row r="270" spans="1:4" x14ac:dyDescent="0.35">
      <c r="A270">
        <v>227</v>
      </c>
      <c r="B270" s="2">
        <f t="shared" si="19"/>
        <v>0.99998634808099995</v>
      </c>
      <c r="C270">
        <v>242</v>
      </c>
      <c r="D270" s="2">
        <f t="shared" si="20"/>
        <v>0.53652524992799999</v>
      </c>
    </row>
    <row r="271" spans="1:4" x14ac:dyDescent="0.35">
      <c r="A271">
        <v>228</v>
      </c>
      <c r="B271" s="2">
        <f t="shared" si="19"/>
        <v>0.99999247046399997</v>
      </c>
      <c r="C271">
        <v>243</v>
      </c>
      <c r="D271" s="2">
        <f t="shared" si="20"/>
        <v>0.53786738803200018</v>
      </c>
    </row>
    <row r="272" spans="1:4" x14ac:dyDescent="0.35">
      <c r="A272">
        <v>229</v>
      </c>
      <c r="B272" s="2">
        <f t="shared" si="19"/>
        <v>0.99999641842300002</v>
      </c>
      <c r="C272">
        <v>244</v>
      </c>
      <c r="D272" s="2">
        <f t="shared" si="20"/>
        <v>0.5392076616239998</v>
      </c>
    </row>
    <row r="273" spans="1:4" x14ac:dyDescent="0.35">
      <c r="A273">
        <v>230</v>
      </c>
      <c r="B273" s="2">
        <f t="shared" si="19"/>
        <v>0.99999866900000001</v>
      </c>
      <c r="C273">
        <v>245</v>
      </c>
      <c r="D273" s="2">
        <f t="shared" si="20"/>
        <v>0.54054607200000016</v>
      </c>
    </row>
    <row r="274" spans="1:4" x14ac:dyDescent="0.35">
      <c r="A274">
        <v>231</v>
      </c>
      <c r="B274" s="2">
        <f t="shared" si="19"/>
        <v>0.99999969923700005</v>
      </c>
      <c r="C274">
        <v>246</v>
      </c>
      <c r="D274" s="2">
        <f t="shared" si="20"/>
        <v>0.54188262045600011</v>
      </c>
    </row>
    <row r="275" spans="1:4" x14ac:dyDescent="0.35">
      <c r="A275">
        <v>232</v>
      </c>
      <c r="B275" s="2">
        <f t="shared" si="19"/>
        <v>0.99999998617600006</v>
      </c>
      <c r="C275">
        <v>247</v>
      </c>
      <c r="D275" s="2">
        <f t="shared" si="20"/>
        <v>0.54321730828800008</v>
      </c>
    </row>
    <row r="276" spans="1:4" x14ac:dyDescent="0.35">
      <c r="A276">
        <v>233</v>
      </c>
      <c r="B276" s="2">
        <f t="shared" si="19"/>
        <v>1.000000006859</v>
      </c>
      <c r="C276">
        <v>248</v>
      </c>
      <c r="D276" s="2">
        <f t="shared" si="20"/>
        <v>0.54455013679199982</v>
      </c>
    </row>
    <row r="277" spans="1:4" x14ac:dyDescent="0.35">
      <c r="A277">
        <v>234</v>
      </c>
      <c r="B277" s="2">
        <f t="shared" si="19"/>
        <v>1.000000238328</v>
      </c>
      <c r="C277">
        <v>249</v>
      </c>
      <c r="D277" s="2">
        <f t="shared" si="20"/>
        <v>0.54588110726399997</v>
      </c>
    </row>
    <row r="278" spans="1:4" x14ac:dyDescent="0.35">
      <c r="A278">
        <v>235</v>
      </c>
      <c r="B278" s="2">
        <f t="shared" si="19"/>
        <v>1.0000011576250001</v>
      </c>
      <c r="C278">
        <v>250</v>
      </c>
      <c r="D278" s="2">
        <f t="shared" si="20"/>
        <v>0.54721022100000005</v>
      </c>
    </row>
    <row r="279" spans="1:4" x14ac:dyDescent="0.35">
      <c r="A279">
        <v>236</v>
      </c>
      <c r="B279" s="2">
        <f t="shared" si="19"/>
        <v>1.000003241792</v>
      </c>
      <c r="C279">
        <v>251</v>
      </c>
      <c r="D279" s="2">
        <f t="shared" si="20"/>
        <v>0.54853747929599983</v>
      </c>
    </row>
    <row r="280" spans="1:4" x14ac:dyDescent="0.35">
      <c r="A280">
        <v>237</v>
      </c>
      <c r="B280" s="2">
        <f t="shared" si="19"/>
        <v>1.000006967871</v>
      </c>
      <c r="C280">
        <v>252</v>
      </c>
      <c r="D280" s="2">
        <f t="shared" si="20"/>
        <v>0.54986288344799994</v>
      </c>
    </row>
    <row r="281" spans="1:4" x14ac:dyDescent="0.35">
      <c r="A281">
        <v>238</v>
      </c>
      <c r="B281" s="2">
        <f t="shared" si="19"/>
        <v>1.000012812904</v>
      </c>
      <c r="C281">
        <v>253</v>
      </c>
      <c r="D281" s="2">
        <f t="shared" si="20"/>
        <v>0.55118643475200013</v>
      </c>
    </row>
    <row r="282" spans="1:4" x14ac:dyDescent="0.35">
      <c r="A282">
        <v>239</v>
      </c>
      <c r="B282" s="2">
        <f t="shared" si="19"/>
        <v>1.000021253933</v>
      </c>
      <c r="C282">
        <v>254</v>
      </c>
      <c r="D282" s="2">
        <f t="shared" si="20"/>
        <v>0.55250813450399994</v>
      </c>
    </row>
    <row r="283" spans="1:4" x14ac:dyDescent="0.35">
      <c r="A283">
        <v>240</v>
      </c>
      <c r="B283" s="2">
        <f t="shared" si="19"/>
        <v>1.0000327680000001</v>
      </c>
      <c r="C283">
        <v>255</v>
      </c>
      <c r="D283" s="2">
        <f t="shared" si="20"/>
        <v>0.553827984</v>
      </c>
    </row>
    <row r="284" spans="1:4" x14ac:dyDescent="0.35">
      <c r="A284">
        <v>241</v>
      </c>
      <c r="B284" s="2">
        <f t="shared" si="19"/>
        <v>1.0000478321470001</v>
      </c>
      <c r="C284">
        <v>256</v>
      </c>
      <c r="D284" s="2">
        <f t="shared" si="20"/>
        <v>0.55514598453599984</v>
      </c>
    </row>
    <row r="285" spans="1:4" x14ac:dyDescent="0.35">
      <c r="A285">
        <v>242</v>
      </c>
      <c r="B285" s="2">
        <f t="shared" si="19"/>
        <v>1.000066923416</v>
      </c>
      <c r="C285">
        <v>257</v>
      </c>
      <c r="D285" s="2">
        <f t="shared" si="20"/>
        <v>0.55646213740799988</v>
      </c>
    </row>
    <row r="286" spans="1:4" x14ac:dyDescent="0.35">
      <c r="A286">
        <v>243</v>
      </c>
      <c r="B286" s="2">
        <f t="shared" si="19"/>
        <v>1.0000905188489999</v>
      </c>
      <c r="C286">
        <v>258</v>
      </c>
      <c r="D286" s="2">
        <f t="shared" si="20"/>
        <v>0.55777644391199988</v>
      </c>
    </row>
    <row r="287" spans="1:4" x14ac:dyDescent="0.35">
      <c r="A287">
        <v>244</v>
      </c>
      <c r="B287" s="2">
        <f t="shared" si="19"/>
        <v>1.0001190954879999</v>
      </c>
      <c r="C287">
        <v>259</v>
      </c>
      <c r="D287" s="2">
        <f t="shared" si="20"/>
        <v>0.55908890534400002</v>
      </c>
    </row>
    <row r="288" spans="1:4" x14ac:dyDescent="0.35">
      <c r="A288">
        <v>245</v>
      </c>
      <c r="B288" s="2">
        <f t="shared" si="19"/>
        <v>1.000153130375</v>
      </c>
      <c r="C288">
        <v>260</v>
      </c>
      <c r="D288" s="2">
        <f t="shared" si="20"/>
        <v>0.56039952300000007</v>
      </c>
    </row>
    <row r="289" spans="1:4" x14ac:dyDescent="0.35">
      <c r="A289">
        <v>246</v>
      </c>
      <c r="B289" s="2">
        <f t="shared" si="19"/>
        <v>1.0001931005519999</v>
      </c>
      <c r="C289">
        <v>261</v>
      </c>
      <c r="D289" s="2">
        <f t="shared" si="20"/>
        <v>0.56170829817599999</v>
      </c>
    </row>
    <row r="290" spans="1:4" x14ac:dyDescent="0.35">
      <c r="A290">
        <v>247</v>
      </c>
      <c r="B290" s="2">
        <f t="shared" si="19"/>
        <v>1.000239483061</v>
      </c>
      <c r="C290">
        <v>262</v>
      </c>
      <c r="D290" s="2">
        <f t="shared" si="20"/>
        <v>0.56301523216799998</v>
      </c>
    </row>
    <row r="291" spans="1:4" x14ac:dyDescent="0.35">
      <c r="A291">
        <v>248</v>
      </c>
      <c r="B291" s="2">
        <f t="shared" si="19"/>
        <v>1.0002927549439999</v>
      </c>
      <c r="C291">
        <v>263</v>
      </c>
      <c r="D291" s="2">
        <f t="shared" si="20"/>
        <v>0.56432032627200002</v>
      </c>
    </row>
    <row r="292" spans="1:4" x14ac:dyDescent="0.35">
      <c r="A292">
        <v>249</v>
      </c>
      <c r="B292" s="2">
        <f t="shared" si="19"/>
        <v>1.000353393243</v>
      </c>
      <c r="C292">
        <v>264</v>
      </c>
      <c r="D292" s="2">
        <f t="shared" si="20"/>
        <v>0.56562358178399985</v>
      </c>
    </row>
    <row r="293" spans="1:4" x14ac:dyDescent="0.35">
      <c r="A293">
        <v>250</v>
      </c>
      <c r="B293" s="2">
        <f t="shared" si="19"/>
        <v>1.000421875</v>
      </c>
      <c r="C293">
        <v>265</v>
      </c>
      <c r="D293" s="2">
        <f t="shared" si="20"/>
        <v>0.56692500000000012</v>
      </c>
    </row>
    <row r="294" spans="1:4" x14ac:dyDescent="0.35">
      <c r="A294">
        <v>251</v>
      </c>
      <c r="B294" s="2">
        <f t="shared" si="19"/>
        <v>1.0004986772569999</v>
      </c>
      <c r="C294">
        <v>266</v>
      </c>
      <c r="D294" s="2">
        <f t="shared" si="20"/>
        <v>0.56822458221599992</v>
      </c>
    </row>
    <row r="295" spans="1:4" x14ac:dyDescent="0.35">
      <c r="A295">
        <v>252</v>
      </c>
      <c r="B295" s="2">
        <f t="shared" si="19"/>
        <v>1.0005842770560001</v>
      </c>
      <c r="C295">
        <v>267</v>
      </c>
      <c r="D295" s="2">
        <f t="shared" si="20"/>
        <v>0.56952232972799988</v>
      </c>
    </row>
    <row r="296" spans="1:4" x14ac:dyDescent="0.35">
      <c r="A296">
        <v>253</v>
      </c>
      <c r="B296" s="2">
        <f t="shared" si="19"/>
        <v>1.0006791514390001</v>
      </c>
      <c r="C296">
        <v>268</v>
      </c>
      <c r="D296" s="2">
        <f t="shared" si="20"/>
        <v>0.57081824383199975</v>
      </c>
    </row>
    <row r="297" spans="1:4" x14ac:dyDescent="0.35">
      <c r="A297">
        <v>254</v>
      </c>
      <c r="B297" s="2">
        <f t="shared" si="19"/>
        <v>1.000783777448</v>
      </c>
      <c r="C297">
        <v>269</v>
      </c>
      <c r="D297" s="2">
        <f t="shared" si="20"/>
        <v>0.57211232582399996</v>
      </c>
    </row>
    <row r="298" spans="1:4" x14ac:dyDescent="0.35">
      <c r="A298">
        <v>255</v>
      </c>
      <c r="B298" s="2">
        <f t="shared" si="19"/>
        <v>1.000898632125</v>
      </c>
      <c r="C298">
        <v>270</v>
      </c>
      <c r="D298" s="2">
        <f t="shared" si="20"/>
        <v>0.57340457700000003</v>
      </c>
    </row>
    <row r="299" spans="1:4" x14ac:dyDescent="0.35">
      <c r="A299">
        <v>256</v>
      </c>
      <c r="B299" s="2">
        <f t="shared" si="19"/>
        <v>1.001024192512</v>
      </c>
      <c r="C299">
        <v>271</v>
      </c>
      <c r="D299" s="2">
        <f t="shared" si="20"/>
        <v>0.57469499865599993</v>
      </c>
    </row>
    <row r="300" spans="1:4" x14ac:dyDescent="0.35">
      <c r="A300">
        <v>257</v>
      </c>
      <c r="B300" s="2">
        <f t="shared" ref="B300:B363" si="21">(1-((1-($B$41*(A300)))^(3)))</f>
        <v>1.0011609356510001</v>
      </c>
      <c r="C300">
        <v>272</v>
      </c>
      <c r="D300" s="2">
        <f t="shared" ref="D300:D363" si="22">(1-((1-($D$41*(A300)))^(3)))+$L$4</f>
        <v>0.57598359208799987</v>
      </c>
    </row>
    <row r="301" spans="1:4" x14ac:dyDescent="0.35">
      <c r="A301">
        <v>258</v>
      </c>
      <c r="B301" s="2">
        <f t="shared" si="21"/>
        <v>1.001309338584</v>
      </c>
      <c r="C301">
        <v>273</v>
      </c>
      <c r="D301" s="2">
        <f t="shared" si="22"/>
        <v>0.57727035859200004</v>
      </c>
    </row>
    <row r="302" spans="1:4" x14ac:dyDescent="0.35">
      <c r="A302">
        <v>259</v>
      </c>
      <c r="B302" s="2">
        <f t="shared" si="21"/>
        <v>1.0014698783530001</v>
      </c>
      <c r="C302">
        <v>274</v>
      </c>
      <c r="D302" s="2">
        <f t="shared" si="22"/>
        <v>0.57855529946399997</v>
      </c>
    </row>
    <row r="303" spans="1:4" x14ac:dyDescent="0.35">
      <c r="A303">
        <v>260</v>
      </c>
      <c r="B303" s="2">
        <f t="shared" si="21"/>
        <v>1.001643032</v>
      </c>
      <c r="C303">
        <v>275</v>
      </c>
      <c r="D303" s="2">
        <f t="shared" si="22"/>
        <v>0.57983841600000008</v>
      </c>
    </row>
    <row r="304" spans="1:4" x14ac:dyDescent="0.35">
      <c r="A304">
        <v>261</v>
      </c>
      <c r="B304" s="2">
        <f t="shared" si="21"/>
        <v>1.001829276567</v>
      </c>
      <c r="C304">
        <v>276</v>
      </c>
      <c r="D304" s="2">
        <f t="shared" si="22"/>
        <v>0.58111970949599989</v>
      </c>
    </row>
    <row r="305" spans="1:4" x14ac:dyDescent="0.35">
      <c r="A305">
        <v>262</v>
      </c>
      <c r="B305" s="2">
        <f t="shared" si="21"/>
        <v>1.002029089096</v>
      </c>
      <c r="C305">
        <v>277</v>
      </c>
      <c r="D305" s="2">
        <f t="shared" si="22"/>
        <v>0.58239918124800005</v>
      </c>
    </row>
    <row r="306" spans="1:4" x14ac:dyDescent="0.35">
      <c r="A306">
        <v>263</v>
      </c>
      <c r="B306" s="2">
        <f t="shared" si="21"/>
        <v>1.0022429466289999</v>
      </c>
      <c r="C306">
        <v>278</v>
      </c>
      <c r="D306" s="2">
        <f t="shared" si="22"/>
        <v>0.58367683255199987</v>
      </c>
    </row>
    <row r="307" spans="1:4" x14ac:dyDescent="0.35">
      <c r="A307">
        <v>264</v>
      </c>
      <c r="B307" s="2">
        <f t="shared" si="21"/>
        <v>1.0024713262080001</v>
      </c>
      <c r="C307">
        <v>279</v>
      </c>
      <c r="D307" s="2">
        <f t="shared" si="22"/>
        <v>0.58495266470399998</v>
      </c>
    </row>
    <row r="308" spans="1:4" x14ac:dyDescent="0.35">
      <c r="A308">
        <v>265</v>
      </c>
      <c r="B308" s="2">
        <f t="shared" si="21"/>
        <v>1.002714704875</v>
      </c>
      <c r="C308">
        <v>280</v>
      </c>
      <c r="D308" s="2">
        <f t="shared" si="22"/>
        <v>0.58622667900000014</v>
      </c>
    </row>
    <row r="309" spans="1:4" x14ac:dyDescent="0.35">
      <c r="A309">
        <v>266</v>
      </c>
      <c r="B309" s="2">
        <f t="shared" si="21"/>
        <v>1.002973559672</v>
      </c>
      <c r="C309">
        <v>281</v>
      </c>
      <c r="D309" s="2">
        <f t="shared" si="22"/>
        <v>0.58749887673599988</v>
      </c>
    </row>
    <row r="310" spans="1:4" x14ac:dyDescent="0.35">
      <c r="A310">
        <v>267</v>
      </c>
      <c r="B310" s="2">
        <f t="shared" si="21"/>
        <v>1.003248367641</v>
      </c>
      <c r="C310">
        <v>282</v>
      </c>
      <c r="D310" s="2">
        <f t="shared" si="22"/>
        <v>0.58876925920800005</v>
      </c>
    </row>
    <row r="311" spans="1:4" x14ac:dyDescent="0.35">
      <c r="A311">
        <v>268</v>
      </c>
      <c r="B311" s="2">
        <f t="shared" si="21"/>
        <v>1.003539605824</v>
      </c>
      <c r="C311">
        <v>283</v>
      </c>
      <c r="D311" s="2">
        <f t="shared" si="22"/>
        <v>0.5900378277120002</v>
      </c>
    </row>
    <row r="312" spans="1:4" x14ac:dyDescent="0.35">
      <c r="A312">
        <v>269</v>
      </c>
      <c r="B312" s="2">
        <f t="shared" si="21"/>
        <v>1.003847751263</v>
      </c>
      <c r="C312">
        <v>284</v>
      </c>
      <c r="D312" s="2">
        <f t="shared" si="22"/>
        <v>0.59130458354399984</v>
      </c>
    </row>
    <row r="313" spans="1:4" x14ac:dyDescent="0.35">
      <c r="A313">
        <v>270</v>
      </c>
      <c r="B313" s="2">
        <f t="shared" si="21"/>
        <v>1.0041732809999999</v>
      </c>
      <c r="C313">
        <v>285</v>
      </c>
      <c r="D313" s="2">
        <f t="shared" si="22"/>
        <v>0.59256952799999985</v>
      </c>
    </row>
    <row r="314" spans="1:4" x14ac:dyDescent="0.35">
      <c r="A314">
        <v>271</v>
      </c>
      <c r="B314" s="2">
        <f t="shared" si="21"/>
        <v>1.004516672077</v>
      </c>
      <c r="C314">
        <v>286</v>
      </c>
      <c r="D314" s="2">
        <f t="shared" si="22"/>
        <v>0.59383266237599996</v>
      </c>
    </row>
    <row r="315" spans="1:4" x14ac:dyDescent="0.35">
      <c r="A315">
        <v>272</v>
      </c>
      <c r="B315" s="2">
        <f t="shared" si="21"/>
        <v>1.0048784015359999</v>
      </c>
      <c r="C315">
        <v>287</v>
      </c>
      <c r="D315" s="2">
        <f t="shared" si="22"/>
        <v>0.59509398796799995</v>
      </c>
    </row>
    <row r="316" spans="1:4" x14ac:dyDescent="0.35">
      <c r="A316">
        <v>273</v>
      </c>
      <c r="B316" s="2">
        <f t="shared" si="21"/>
        <v>1.005258946419</v>
      </c>
      <c r="C316">
        <v>288</v>
      </c>
      <c r="D316" s="2">
        <f t="shared" si="22"/>
        <v>0.59635350607199977</v>
      </c>
    </row>
    <row r="317" spans="1:4" x14ac:dyDescent="0.35">
      <c r="A317">
        <v>274</v>
      </c>
      <c r="B317" s="2">
        <f t="shared" si="21"/>
        <v>1.005658783768</v>
      </c>
      <c r="C317">
        <v>289</v>
      </c>
      <c r="D317" s="2">
        <f t="shared" si="22"/>
        <v>0.59761121798400008</v>
      </c>
    </row>
    <row r="318" spans="1:4" x14ac:dyDescent="0.35">
      <c r="A318">
        <v>275</v>
      </c>
      <c r="B318" s="2">
        <f t="shared" si="21"/>
        <v>1.0060783906249999</v>
      </c>
      <c r="C318">
        <v>290</v>
      </c>
      <c r="D318" s="2">
        <f t="shared" si="22"/>
        <v>0.59886712499999994</v>
      </c>
    </row>
    <row r="319" spans="1:4" x14ac:dyDescent="0.35">
      <c r="A319">
        <v>276</v>
      </c>
      <c r="B319" s="2">
        <f t="shared" si="21"/>
        <v>1.006518244032</v>
      </c>
      <c r="C319">
        <v>291</v>
      </c>
      <c r="D319" s="2">
        <f t="shared" si="22"/>
        <v>0.60012122841600002</v>
      </c>
    </row>
    <row r="320" spans="1:4" x14ac:dyDescent="0.35">
      <c r="A320">
        <v>277</v>
      </c>
      <c r="B320" s="2">
        <f t="shared" si="21"/>
        <v>1.006978821031</v>
      </c>
      <c r="C320">
        <v>292</v>
      </c>
      <c r="D320" s="2">
        <f t="shared" si="22"/>
        <v>0.60137352952800005</v>
      </c>
    </row>
    <row r="321" spans="1:4" x14ac:dyDescent="0.35">
      <c r="A321">
        <v>278</v>
      </c>
      <c r="B321" s="2">
        <f t="shared" si="21"/>
        <v>1.007460598664</v>
      </c>
      <c r="C321">
        <v>293</v>
      </c>
      <c r="D321" s="2">
        <f t="shared" si="22"/>
        <v>0.60262402963199979</v>
      </c>
    </row>
    <row r="322" spans="1:4" x14ac:dyDescent="0.35">
      <c r="A322">
        <v>279</v>
      </c>
      <c r="B322" s="2">
        <f t="shared" si="21"/>
        <v>1.0079640539729999</v>
      </c>
      <c r="C322">
        <v>294</v>
      </c>
      <c r="D322" s="2">
        <f t="shared" si="22"/>
        <v>0.60387273002399988</v>
      </c>
    </row>
    <row r="323" spans="1:4" x14ac:dyDescent="0.35">
      <c r="A323">
        <v>280</v>
      </c>
      <c r="B323" s="2">
        <f t="shared" si="21"/>
        <v>1.0084896640000001</v>
      </c>
      <c r="C323">
        <v>295</v>
      </c>
      <c r="D323" s="2">
        <f t="shared" si="22"/>
        <v>0.60511963199999985</v>
      </c>
    </row>
    <row r="324" spans="1:4" x14ac:dyDescent="0.35">
      <c r="A324">
        <v>281</v>
      </c>
      <c r="B324" s="2">
        <f t="shared" si="21"/>
        <v>1.009037905787</v>
      </c>
      <c r="C324">
        <v>296</v>
      </c>
      <c r="D324" s="2">
        <f t="shared" si="22"/>
        <v>0.6063647368559999</v>
      </c>
    </row>
    <row r="325" spans="1:4" x14ac:dyDescent="0.35">
      <c r="A325">
        <v>282</v>
      </c>
      <c r="B325" s="2">
        <f t="shared" si="21"/>
        <v>1.009609256376</v>
      </c>
      <c r="C325">
        <v>297</v>
      </c>
      <c r="D325" s="2">
        <f t="shared" si="22"/>
        <v>0.60760804588799999</v>
      </c>
    </row>
    <row r="326" spans="1:4" x14ac:dyDescent="0.35">
      <c r="A326">
        <v>283</v>
      </c>
      <c r="B326" s="2">
        <f t="shared" si="21"/>
        <v>1.010204192809</v>
      </c>
      <c r="C326">
        <v>298</v>
      </c>
      <c r="D326" s="2">
        <f t="shared" si="22"/>
        <v>0.60884956039199989</v>
      </c>
    </row>
    <row r="327" spans="1:4" x14ac:dyDescent="0.35">
      <c r="A327">
        <v>284</v>
      </c>
      <c r="B327" s="2">
        <f t="shared" si="21"/>
        <v>1.010823192128</v>
      </c>
      <c r="C327">
        <v>299</v>
      </c>
      <c r="D327" s="2">
        <f t="shared" si="22"/>
        <v>0.610089281664</v>
      </c>
    </row>
    <row r="328" spans="1:4" x14ac:dyDescent="0.35">
      <c r="A328">
        <v>285</v>
      </c>
      <c r="B328" s="2">
        <f t="shared" si="21"/>
        <v>1.0114667313750001</v>
      </c>
      <c r="C328">
        <v>300</v>
      </c>
      <c r="D328" s="2">
        <f t="shared" si="22"/>
        <v>0.61132721100000009</v>
      </c>
    </row>
    <row r="329" spans="1:4" x14ac:dyDescent="0.35">
      <c r="A329">
        <v>286</v>
      </c>
      <c r="B329" s="2">
        <f t="shared" si="21"/>
        <v>1.012135287592</v>
      </c>
      <c r="C329">
        <v>301</v>
      </c>
      <c r="D329" s="2">
        <f t="shared" si="22"/>
        <v>0.6125633496959999</v>
      </c>
    </row>
    <row r="330" spans="1:4" x14ac:dyDescent="0.35">
      <c r="A330">
        <v>287</v>
      </c>
      <c r="B330" s="2">
        <f t="shared" si="21"/>
        <v>1.012829337821</v>
      </c>
      <c r="C330">
        <v>302</v>
      </c>
      <c r="D330" s="2">
        <f t="shared" si="22"/>
        <v>0.61379769904800008</v>
      </c>
    </row>
    <row r="331" spans="1:4" x14ac:dyDescent="0.35">
      <c r="A331">
        <v>288</v>
      </c>
      <c r="B331" s="2">
        <f t="shared" si="21"/>
        <v>1.0135493591039999</v>
      </c>
      <c r="C331">
        <v>303</v>
      </c>
      <c r="D331" s="2">
        <f t="shared" si="22"/>
        <v>0.61503026035199992</v>
      </c>
    </row>
    <row r="332" spans="1:4" x14ac:dyDescent="0.35">
      <c r="A332">
        <v>289</v>
      </c>
      <c r="B332" s="2">
        <f t="shared" si="21"/>
        <v>1.0142958284829999</v>
      </c>
      <c r="C332">
        <v>304</v>
      </c>
      <c r="D332" s="2">
        <f t="shared" si="22"/>
        <v>0.61626103490400008</v>
      </c>
    </row>
    <row r="333" spans="1:4" x14ac:dyDescent="0.35">
      <c r="A333">
        <v>290</v>
      </c>
      <c r="B333" s="2">
        <f t="shared" si="21"/>
        <v>1.015069223</v>
      </c>
      <c r="C333">
        <v>305</v>
      </c>
      <c r="D333" s="2">
        <f t="shared" si="22"/>
        <v>0.61749002399999986</v>
      </c>
    </row>
    <row r="334" spans="1:4" x14ac:dyDescent="0.35">
      <c r="A334">
        <v>291</v>
      </c>
      <c r="B334" s="2">
        <f t="shared" si="21"/>
        <v>1.0158700196970001</v>
      </c>
      <c r="C334">
        <v>306</v>
      </c>
      <c r="D334" s="2">
        <f t="shared" si="22"/>
        <v>0.6187172289359999</v>
      </c>
    </row>
    <row r="335" spans="1:4" x14ac:dyDescent="0.35">
      <c r="A335">
        <v>292</v>
      </c>
      <c r="B335" s="2">
        <f t="shared" si="21"/>
        <v>1.016698695616</v>
      </c>
      <c r="C335">
        <v>307</v>
      </c>
      <c r="D335" s="2">
        <f t="shared" si="22"/>
        <v>0.61994265100799995</v>
      </c>
    </row>
    <row r="336" spans="1:4" x14ac:dyDescent="0.35">
      <c r="A336">
        <v>293</v>
      </c>
      <c r="B336" s="2">
        <f t="shared" si="21"/>
        <v>1.0175557277989999</v>
      </c>
      <c r="C336">
        <v>308</v>
      </c>
      <c r="D336" s="2">
        <f t="shared" si="22"/>
        <v>0.62116629151199998</v>
      </c>
    </row>
    <row r="337" spans="1:4" x14ac:dyDescent="0.35">
      <c r="A337">
        <v>294</v>
      </c>
      <c r="B337" s="2">
        <f t="shared" si="21"/>
        <v>1.018441593288</v>
      </c>
      <c r="C337">
        <v>309</v>
      </c>
      <c r="D337" s="2">
        <f t="shared" si="22"/>
        <v>0.62238815174399997</v>
      </c>
    </row>
    <row r="338" spans="1:4" x14ac:dyDescent="0.35">
      <c r="A338">
        <v>295</v>
      </c>
      <c r="B338" s="2">
        <f t="shared" si="21"/>
        <v>1.0193567691250001</v>
      </c>
      <c r="C338">
        <v>310</v>
      </c>
      <c r="D338" s="2">
        <f t="shared" si="22"/>
        <v>0.62360823300000012</v>
      </c>
    </row>
    <row r="339" spans="1:4" x14ac:dyDescent="0.35">
      <c r="A339">
        <v>296</v>
      </c>
      <c r="B339" s="2">
        <f t="shared" si="21"/>
        <v>1.0203017323520001</v>
      </c>
      <c r="C339">
        <v>311</v>
      </c>
      <c r="D339" s="2">
        <f t="shared" si="22"/>
        <v>0.62482653657599996</v>
      </c>
    </row>
    <row r="340" spans="1:4" x14ac:dyDescent="0.35">
      <c r="A340">
        <v>297</v>
      </c>
      <c r="B340" s="2">
        <f t="shared" si="21"/>
        <v>1.0212769600109999</v>
      </c>
      <c r="C340">
        <v>312</v>
      </c>
      <c r="D340" s="2">
        <f t="shared" si="22"/>
        <v>0.62604306376800012</v>
      </c>
    </row>
    <row r="341" spans="1:4" x14ac:dyDescent="0.35">
      <c r="A341">
        <v>298</v>
      </c>
      <c r="B341" s="2">
        <f t="shared" si="21"/>
        <v>1.0222829291440001</v>
      </c>
      <c r="C341">
        <v>313</v>
      </c>
      <c r="D341" s="2">
        <f t="shared" si="22"/>
        <v>0.62725781587199991</v>
      </c>
    </row>
    <row r="342" spans="1:4" x14ac:dyDescent="0.35">
      <c r="A342">
        <v>299</v>
      </c>
      <c r="B342" s="2">
        <f t="shared" si="21"/>
        <v>1.0233201167929999</v>
      </c>
      <c r="C342">
        <v>314</v>
      </c>
      <c r="D342" s="2">
        <f t="shared" si="22"/>
        <v>0.62847079418399998</v>
      </c>
    </row>
    <row r="343" spans="1:4" x14ac:dyDescent="0.35">
      <c r="A343">
        <v>300</v>
      </c>
      <c r="B343" s="2">
        <f t="shared" si="21"/>
        <v>1.024389</v>
      </c>
      <c r="C343">
        <v>315</v>
      </c>
      <c r="D343" s="2">
        <f t="shared" si="22"/>
        <v>0.62968199999999985</v>
      </c>
    </row>
    <row r="344" spans="1:4" x14ac:dyDescent="0.35">
      <c r="A344">
        <v>301</v>
      </c>
      <c r="B344" s="2">
        <f t="shared" si="21"/>
        <v>1.0254900558069999</v>
      </c>
      <c r="C344">
        <v>316</v>
      </c>
      <c r="D344" s="2">
        <f t="shared" si="22"/>
        <v>0.63089143461599995</v>
      </c>
    </row>
    <row r="345" spans="1:4" x14ac:dyDescent="0.35">
      <c r="A345">
        <v>302</v>
      </c>
      <c r="B345" s="2">
        <f t="shared" si="21"/>
        <v>1.0266237612560001</v>
      </c>
      <c r="C345">
        <v>317</v>
      </c>
      <c r="D345" s="2">
        <f t="shared" si="22"/>
        <v>0.63209909932800001</v>
      </c>
    </row>
    <row r="346" spans="1:4" x14ac:dyDescent="0.35">
      <c r="A346">
        <v>303</v>
      </c>
      <c r="B346" s="2">
        <f t="shared" si="21"/>
        <v>1.0277905933889999</v>
      </c>
      <c r="C346">
        <v>318</v>
      </c>
      <c r="D346" s="2">
        <f t="shared" si="22"/>
        <v>0.63330499543199981</v>
      </c>
    </row>
    <row r="347" spans="1:4" x14ac:dyDescent="0.35">
      <c r="A347">
        <v>304</v>
      </c>
      <c r="B347" s="2">
        <f t="shared" si="21"/>
        <v>1.028991029248</v>
      </c>
      <c r="C347">
        <v>319</v>
      </c>
      <c r="D347" s="2">
        <f t="shared" si="22"/>
        <v>0.63450912422399997</v>
      </c>
    </row>
    <row r="348" spans="1:4" x14ac:dyDescent="0.35">
      <c r="A348">
        <v>305</v>
      </c>
      <c r="B348" s="2">
        <f t="shared" si="21"/>
        <v>1.030225545875</v>
      </c>
      <c r="C348">
        <v>320</v>
      </c>
      <c r="D348" s="2">
        <f t="shared" si="22"/>
        <v>0.63571148700000002</v>
      </c>
    </row>
    <row r="349" spans="1:4" x14ac:dyDescent="0.35">
      <c r="A349">
        <v>306</v>
      </c>
      <c r="B349" s="2">
        <f t="shared" si="21"/>
        <v>1.0314946203120001</v>
      </c>
      <c r="C349">
        <v>321</v>
      </c>
      <c r="D349" s="2">
        <f t="shared" si="22"/>
        <v>0.63691208505599994</v>
      </c>
    </row>
    <row r="350" spans="1:4" x14ac:dyDescent="0.35">
      <c r="A350">
        <v>307</v>
      </c>
      <c r="B350" s="2">
        <f t="shared" si="21"/>
        <v>1.0327987296009999</v>
      </c>
      <c r="C350">
        <v>322</v>
      </c>
      <c r="D350" s="2">
        <f t="shared" si="22"/>
        <v>0.63811091968799971</v>
      </c>
    </row>
    <row r="351" spans="1:4" x14ac:dyDescent="0.35">
      <c r="A351">
        <v>308</v>
      </c>
      <c r="B351" s="2">
        <f t="shared" si="21"/>
        <v>1.0341383507840001</v>
      </c>
      <c r="C351">
        <v>323</v>
      </c>
      <c r="D351" s="2">
        <f t="shared" si="22"/>
        <v>0.63930799219199996</v>
      </c>
    </row>
    <row r="352" spans="1:4" x14ac:dyDescent="0.35">
      <c r="A352">
        <v>309</v>
      </c>
      <c r="B352" s="2">
        <f t="shared" si="21"/>
        <v>1.035513960903</v>
      </c>
      <c r="C352">
        <v>324</v>
      </c>
      <c r="D352" s="2">
        <f t="shared" si="22"/>
        <v>0.64050330386400001</v>
      </c>
    </row>
    <row r="353" spans="1:4" x14ac:dyDescent="0.35">
      <c r="A353">
        <v>310</v>
      </c>
      <c r="B353" s="2">
        <f t="shared" si="21"/>
        <v>1.036926037</v>
      </c>
      <c r="C353">
        <v>325</v>
      </c>
      <c r="D353" s="2">
        <f t="shared" si="22"/>
        <v>0.64169685599999982</v>
      </c>
    </row>
    <row r="354" spans="1:4" x14ac:dyDescent="0.35">
      <c r="A354">
        <v>311</v>
      </c>
      <c r="B354" s="2">
        <f t="shared" si="21"/>
        <v>1.038375056117</v>
      </c>
      <c r="C354">
        <v>326</v>
      </c>
      <c r="D354" s="2">
        <f t="shared" si="22"/>
        <v>0.64288864989600003</v>
      </c>
    </row>
    <row r="355" spans="1:4" x14ac:dyDescent="0.35">
      <c r="A355">
        <v>312</v>
      </c>
      <c r="B355" s="2">
        <f t="shared" si="21"/>
        <v>1.0398614952959999</v>
      </c>
      <c r="C355">
        <v>327</v>
      </c>
      <c r="D355" s="2">
        <f t="shared" si="22"/>
        <v>0.64407868684799996</v>
      </c>
    </row>
    <row r="356" spans="1:4" x14ac:dyDescent="0.35">
      <c r="A356">
        <v>313</v>
      </c>
      <c r="B356" s="2">
        <f t="shared" si="21"/>
        <v>1.0413858315790001</v>
      </c>
      <c r="C356">
        <v>328</v>
      </c>
      <c r="D356" s="2">
        <f t="shared" si="22"/>
        <v>0.64526696815200002</v>
      </c>
    </row>
    <row r="357" spans="1:4" x14ac:dyDescent="0.35">
      <c r="A357">
        <v>314</v>
      </c>
      <c r="B357" s="2">
        <f t="shared" si="21"/>
        <v>1.042948542008</v>
      </c>
      <c r="C357">
        <v>329</v>
      </c>
      <c r="D357" s="2">
        <f t="shared" si="22"/>
        <v>0.64645349510399996</v>
      </c>
    </row>
    <row r="358" spans="1:4" x14ac:dyDescent="0.35">
      <c r="A358">
        <v>315</v>
      </c>
      <c r="B358" s="2">
        <f t="shared" si="21"/>
        <v>1.044550103625</v>
      </c>
      <c r="C358">
        <v>330</v>
      </c>
      <c r="D358" s="2">
        <f t="shared" si="22"/>
        <v>0.64763826899999977</v>
      </c>
    </row>
    <row r="359" spans="1:4" x14ac:dyDescent="0.35">
      <c r="A359">
        <v>316</v>
      </c>
      <c r="B359" s="2">
        <f t="shared" si="21"/>
        <v>1.046190993472</v>
      </c>
      <c r="C359">
        <v>331</v>
      </c>
      <c r="D359" s="2">
        <f t="shared" si="22"/>
        <v>0.64882129113600007</v>
      </c>
    </row>
    <row r="360" spans="1:4" x14ac:dyDescent="0.35">
      <c r="A360">
        <v>317</v>
      </c>
      <c r="B360" s="2">
        <f t="shared" si="21"/>
        <v>1.047871688591</v>
      </c>
      <c r="C360">
        <v>332</v>
      </c>
      <c r="D360" s="2">
        <f t="shared" si="22"/>
        <v>0.65000256280799995</v>
      </c>
    </row>
    <row r="361" spans="1:4" x14ac:dyDescent="0.35">
      <c r="A361">
        <v>318</v>
      </c>
      <c r="B361" s="2">
        <f t="shared" si="21"/>
        <v>1.049592666024</v>
      </c>
      <c r="C361">
        <v>333</v>
      </c>
      <c r="D361" s="2">
        <f t="shared" si="22"/>
        <v>0.65118208531199984</v>
      </c>
    </row>
    <row r="362" spans="1:4" x14ac:dyDescent="0.35">
      <c r="A362">
        <v>319</v>
      </c>
      <c r="B362" s="2">
        <f t="shared" si="21"/>
        <v>1.051354402813</v>
      </c>
      <c r="C362">
        <v>334</v>
      </c>
      <c r="D362" s="2">
        <f t="shared" si="22"/>
        <v>0.65235985994400014</v>
      </c>
    </row>
    <row r="363" spans="1:4" x14ac:dyDescent="0.35">
      <c r="A363">
        <v>320</v>
      </c>
      <c r="B363" s="2">
        <f t="shared" si="21"/>
        <v>1.0531573759999999</v>
      </c>
      <c r="C363">
        <v>335</v>
      </c>
      <c r="D363" s="2">
        <f t="shared" si="22"/>
        <v>0.65353588799999995</v>
      </c>
    </row>
    <row r="364" spans="1:4" x14ac:dyDescent="0.35">
      <c r="A364">
        <v>321</v>
      </c>
      <c r="B364" s="2">
        <f t="shared" ref="B364:B373" si="23">(1-((1-($B$41*(A364)))^(3)))</f>
        <v>1.055002062627</v>
      </c>
      <c r="C364">
        <v>336</v>
      </c>
      <c r="D364" s="2">
        <f t="shared" ref="D364:D373" si="24">(1-((1-($D$41*(A364)))^(3)))+$L$4</f>
        <v>0.65471017077599991</v>
      </c>
    </row>
    <row r="365" spans="1:4" x14ac:dyDescent="0.35">
      <c r="A365">
        <v>322</v>
      </c>
      <c r="B365" s="2">
        <f t="shared" si="23"/>
        <v>1.056888939736</v>
      </c>
      <c r="C365">
        <v>337</v>
      </c>
      <c r="D365" s="2">
        <f t="shared" si="24"/>
        <v>0.65588270956799999</v>
      </c>
    </row>
    <row r="366" spans="1:4" x14ac:dyDescent="0.35">
      <c r="A366">
        <v>323</v>
      </c>
      <c r="B366" s="2">
        <f t="shared" si="23"/>
        <v>1.0588184843690001</v>
      </c>
      <c r="C366">
        <v>338</v>
      </c>
      <c r="D366" s="2">
        <f t="shared" si="24"/>
        <v>0.65705350567199994</v>
      </c>
    </row>
    <row r="367" spans="1:4" x14ac:dyDescent="0.35">
      <c r="A367">
        <v>324</v>
      </c>
      <c r="B367" s="2">
        <f t="shared" si="23"/>
        <v>1.060791173568</v>
      </c>
      <c r="C367">
        <v>339</v>
      </c>
      <c r="D367" s="2">
        <f t="shared" si="24"/>
        <v>0.65822256038399996</v>
      </c>
    </row>
    <row r="368" spans="1:4" x14ac:dyDescent="0.35">
      <c r="A368">
        <v>325</v>
      </c>
      <c r="B368" s="2">
        <f t="shared" si="23"/>
        <v>1.0628074843749999</v>
      </c>
      <c r="C368">
        <v>340</v>
      </c>
      <c r="D368" s="2">
        <f t="shared" si="24"/>
        <v>0.65938987499999979</v>
      </c>
    </row>
    <row r="369" spans="1:4" x14ac:dyDescent="0.35">
      <c r="A369">
        <v>326</v>
      </c>
      <c r="B369" s="2">
        <f t="shared" si="23"/>
        <v>1.064867893832</v>
      </c>
      <c r="C369">
        <v>341</v>
      </c>
      <c r="D369" s="2">
        <f t="shared" si="24"/>
        <v>0.66055545081600009</v>
      </c>
    </row>
    <row r="370" spans="1:4" x14ac:dyDescent="0.35">
      <c r="A370">
        <v>327</v>
      </c>
      <c r="B370" s="2">
        <f t="shared" si="23"/>
        <v>1.066972878981</v>
      </c>
      <c r="C370">
        <v>342</v>
      </c>
      <c r="D370" s="2">
        <f t="shared" si="24"/>
        <v>0.66171928912799971</v>
      </c>
    </row>
    <row r="371" spans="1:4" x14ac:dyDescent="0.35">
      <c r="A371">
        <v>328</v>
      </c>
      <c r="B371" s="2">
        <f t="shared" si="23"/>
        <v>1.069122916864</v>
      </c>
      <c r="C371">
        <v>343</v>
      </c>
      <c r="D371" s="2">
        <f t="shared" si="24"/>
        <v>0.66288139123199996</v>
      </c>
    </row>
    <row r="372" spans="1:4" x14ac:dyDescent="0.35">
      <c r="A372">
        <v>329</v>
      </c>
      <c r="B372" s="2">
        <f t="shared" si="23"/>
        <v>1.0713184845229999</v>
      </c>
      <c r="C372">
        <v>344</v>
      </c>
      <c r="D372" s="2">
        <f t="shared" si="24"/>
        <v>0.66404175842400015</v>
      </c>
    </row>
    <row r="373" spans="1:4" x14ac:dyDescent="0.35">
      <c r="A373">
        <v>330</v>
      </c>
      <c r="B373" s="2">
        <f t="shared" si="23"/>
        <v>1.0735600590000001</v>
      </c>
      <c r="C373">
        <v>345</v>
      </c>
      <c r="D373" s="2">
        <f t="shared" si="24"/>
        <v>0.66520039199999981</v>
      </c>
    </row>
    <row r="374" spans="1:4" x14ac:dyDescent="0.35">
      <c r="A374">
        <v>331</v>
      </c>
      <c r="C374">
        <v>346</v>
      </c>
      <c r="D374" s="2">
        <f t="shared" ref="D374:D403" si="25">(1-((1-($D$41*(A374)))^(3)))+$L$4</f>
        <v>0.66635729325600002</v>
      </c>
    </row>
    <row r="375" spans="1:4" x14ac:dyDescent="0.35">
      <c r="A375">
        <v>332</v>
      </c>
      <c r="C375">
        <v>347</v>
      </c>
      <c r="D375" s="2">
        <f t="shared" si="25"/>
        <v>0.66751246348800009</v>
      </c>
    </row>
    <row r="376" spans="1:4" x14ac:dyDescent="0.35">
      <c r="A376">
        <v>333</v>
      </c>
      <c r="C376">
        <v>348</v>
      </c>
      <c r="D376" s="2">
        <f t="shared" si="25"/>
        <v>0.66866590399199999</v>
      </c>
    </row>
    <row r="377" spans="1:4" x14ac:dyDescent="0.35">
      <c r="A377">
        <v>334</v>
      </c>
      <c r="C377">
        <v>349</v>
      </c>
      <c r="D377" s="2">
        <f t="shared" si="25"/>
        <v>0.66981761606400014</v>
      </c>
    </row>
    <row r="378" spans="1:4" x14ac:dyDescent="0.35">
      <c r="A378">
        <v>335</v>
      </c>
      <c r="C378">
        <v>350</v>
      </c>
      <c r="D378" s="2">
        <f t="shared" si="25"/>
        <v>0.67096760099999986</v>
      </c>
    </row>
    <row r="379" spans="1:4" x14ac:dyDescent="0.35">
      <c r="A379">
        <v>336</v>
      </c>
      <c r="C379">
        <v>351</v>
      </c>
      <c r="D379" s="2">
        <f t="shared" si="25"/>
        <v>0.672115860096</v>
      </c>
    </row>
    <row r="380" spans="1:4" x14ac:dyDescent="0.35">
      <c r="A380">
        <v>337</v>
      </c>
      <c r="C380">
        <v>352</v>
      </c>
      <c r="D380" s="2">
        <f t="shared" si="25"/>
        <v>0.67326239464799986</v>
      </c>
    </row>
    <row r="381" spans="1:4" x14ac:dyDescent="0.35">
      <c r="A381">
        <v>338</v>
      </c>
      <c r="C381">
        <v>353</v>
      </c>
      <c r="D381" s="2">
        <f t="shared" si="25"/>
        <v>0.67440720595199988</v>
      </c>
    </row>
    <row r="382" spans="1:4" x14ac:dyDescent="0.35">
      <c r="A382">
        <v>339</v>
      </c>
      <c r="C382">
        <v>354</v>
      </c>
      <c r="D382" s="2">
        <f t="shared" si="25"/>
        <v>0.67555029530400001</v>
      </c>
    </row>
    <row r="383" spans="1:4" x14ac:dyDescent="0.35">
      <c r="A383">
        <v>340</v>
      </c>
      <c r="C383">
        <v>355</v>
      </c>
      <c r="D383" s="2">
        <f t="shared" si="25"/>
        <v>0.6766916639999998</v>
      </c>
    </row>
    <row r="384" spans="1:4" x14ac:dyDescent="0.35">
      <c r="A384">
        <v>341</v>
      </c>
      <c r="C384">
        <v>356</v>
      </c>
      <c r="D384" s="2">
        <f t="shared" si="25"/>
        <v>0.67783131333600011</v>
      </c>
    </row>
    <row r="385" spans="1:4" x14ac:dyDescent="0.35">
      <c r="A385">
        <v>342</v>
      </c>
      <c r="C385">
        <v>357</v>
      </c>
      <c r="D385" s="2">
        <f t="shared" si="25"/>
        <v>0.67896924460800001</v>
      </c>
    </row>
    <row r="386" spans="1:4" x14ac:dyDescent="0.35">
      <c r="A386">
        <v>343</v>
      </c>
      <c r="C386">
        <v>358</v>
      </c>
      <c r="D386" s="2">
        <f t="shared" si="25"/>
        <v>0.68010545911199993</v>
      </c>
    </row>
    <row r="387" spans="1:4" x14ac:dyDescent="0.35">
      <c r="A387">
        <v>344</v>
      </c>
      <c r="C387">
        <v>359</v>
      </c>
      <c r="D387" s="2">
        <f t="shared" si="25"/>
        <v>0.68123995814399985</v>
      </c>
    </row>
    <row r="388" spans="1:4" x14ac:dyDescent="0.35">
      <c r="A388">
        <v>345</v>
      </c>
      <c r="C388">
        <v>360</v>
      </c>
      <c r="D388" s="2">
        <f t="shared" si="25"/>
        <v>0.68237274299999995</v>
      </c>
    </row>
    <row r="389" spans="1:4" x14ac:dyDescent="0.35">
      <c r="A389">
        <v>346</v>
      </c>
      <c r="C389">
        <v>361</v>
      </c>
      <c r="D389" s="2">
        <f t="shared" si="25"/>
        <v>0.68350381497599999</v>
      </c>
    </row>
    <row r="390" spans="1:4" x14ac:dyDescent="0.35">
      <c r="A390">
        <v>347</v>
      </c>
      <c r="C390">
        <v>362</v>
      </c>
      <c r="D390" s="2">
        <f t="shared" si="25"/>
        <v>0.68463317536799972</v>
      </c>
    </row>
    <row r="391" spans="1:4" x14ac:dyDescent="0.35">
      <c r="A391">
        <v>348</v>
      </c>
      <c r="C391">
        <v>363</v>
      </c>
      <c r="D391" s="2">
        <f t="shared" si="25"/>
        <v>0.68576082547200001</v>
      </c>
    </row>
    <row r="392" spans="1:4" x14ac:dyDescent="0.35">
      <c r="A392">
        <v>349</v>
      </c>
      <c r="C392">
        <v>364</v>
      </c>
      <c r="D392" s="2">
        <f t="shared" si="25"/>
        <v>0.68688676658399994</v>
      </c>
    </row>
    <row r="393" spans="1:4" x14ac:dyDescent="0.35">
      <c r="A393">
        <v>350</v>
      </c>
      <c r="C393">
        <v>365</v>
      </c>
      <c r="D393" s="2">
        <f t="shared" si="25"/>
        <v>0.68801099999999993</v>
      </c>
    </row>
    <row r="394" spans="1:4" x14ac:dyDescent="0.35">
      <c r="A394">
        <v>351</v>
      </c>
      <c r="C394">
        <v>366</v>
      </c>
      <c r="D394" s="2">
        <f t="shared" si="25"/>
        <v>0.68913352701599995</v>
      </c>
    </row>
    <row r="395" spans="1:4" x14ac:dyDescent="0.35">
      <c r="A395">
        <v>352</v>
      </c>
      <c r="C395">
        <v>367</v>
      </c>
      <c r="D395" s="2">
        <f t="shared" si="25"/>
        <v>0.69025434892799975</v>
      </c>
    </row>
    <row r="396" spans="1:4" x14ac:dyDescent="0.35">
      <c r="A396">
        <v>353</v>
      </c>
      <c r="C396">
        <v>368</v>
      </c>
      <c r="D396" s="2">
        <f t="shared" si="25"/>
        <v>0.69137346703199998</v>
      </c>
    </row>
    <row r="397" spans="1:4" x14ac:dyDescent="0.35">
      <c r="A397">
        <v>354</v>
      </c>
      <c r="C397">
        <v>369</v>
      </c>
      <c r="D397" s="2">
        <f t="shared" si="25"/>
        <v>0.69249088262399972</v>
      </c>
    </row>
    <row r="398" spans="1:4" x14ac:dyDescent="0.35">
      <c r="A398">
        <v>355</v>
      </c>
      <c r="C398">
        <v>370</v>
      </c>
      <c r="D398" s="2">
        <f t="shared" si="25"/>
        <v>0.69360659699999982</v>
      </c>
    </row>
    <row r="399" spans="1:4" x14ac:dyDescent="0.35">
      <c r="A399">
        <v>356</v>
      </c>
      <c r="C399">
        <v>371</v>
      </c>
      <c r="D399" s="2">
        <f t="shared" si="25"/>
        <v>0.69472061145600006</v>
      </c>
    </row>
    <row r="400" spans="1:4" x14ac:dyDescent="0.35">
      <c r="A400">
        <v>357</v>
      </c>
      <c r="C400">
        <v>372</v>
      </c>
      <c r="D400" s="2">
        <f t="shared" si="25"/>
        <v>0.69583292728799995</v>
      </c>
    </row>
    <row r="401" spans="1:4" x14ac:dyDescent="0.35">
      <c r="A401">
        <v>358</v>
      </c>
      <c r="C401">
        <v>373</v>
      </c>
      <c r="D401" s="2">
        <f t="shared" si="25"/>
        <v>0.69694354579199991</v>
      </c>
    </row>
    <row r="402" spans="1:4" x14ac:dyDescent="0.35">
      <c r="A402">
        <v>359</v>
      </c>
      <c r="C402">
        <v>374</v>
      </c>
      <c r="D402" s="2">
        <f t="shared" si="25"/>
        <v>0.69805246826399991</v>
      </c>
    </row>
    <row r="403" spans="1:4" x14ac:dyDescent="0.35">
      <c r="A403">
        <v>360</v>
      </c>
      <c r="C403">
        <v>375</v>
      </c>
      <c r="D403" s="2">
        <f t="shared" si="25"/>
        <v>0.69915969599999994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C0D55-2EF7-487D-A04A-FDFC313D6F63}">
  <sheetPr>
    <tabColor theme="8"/>
  </sheetPr>
  <dimension ref="A1:AC66"/>
  <sheetViews>
    <sheetView topLeftCell="A28" workbookViewId="0">
      <selection activeCell="C61" sqref="C61:C66"/>
    </sheetView>
  </sheetViews>
  <sheetFormatPr defaultRowHeight="14.5" x14ac:dyDescent="0.35"/>
  <sheetData>
    <row r="1" spans="1:23" x14ac:dyDescent="0.35">
      <c r="A1" t="s">
        <v>71</v>
      </c>
      <c r="I1" t="s">
        <v>72</v>
      </c>
      <c r="Q1" t="s">
        <v>149</v>
      </c>
    </row>
    <row r="3" spans="1:23" x14ac:dyDescent="0.35">
      <c r="A3" t="s">
        <v>52</v>
      </c>
      <c r="B3" t="s">
        <v>41</v>
      </c>
      <c r="C3" t="s">
        <v>43</v>
      </c>
      <c r="D3" t="s">
        <v>44</v>
      </c>
      <c r="E3" t="s">
        <v>6</v>
      </c>
      <c r="F3" t="s">
        <v>137</v>
      </c>
      <c r="G3" t="s">
        <v>138</v>
      </c>
      <c r="H3" s="3"/>
      <c r="I3" t="s">
        <v>0</v>
      </c>
      <c r="J3" t="s">
        <v>41</v>
      </c>
      <c r="K3" t="s">
        <v>43</v>
      </c>
      <c r="L3" t="s">
        <v>9</v>
      </c>
      <c r="M3" t="s">
        <v>6</v>
      </c>
      <c r="O3" t="s">
        <v>138</v>
      </c>
      <c r="Q3" t="s">
        <v>0</v>
      </c>
      <c r="R3" t="s">
        <v>41</v>
      </c>
      <c r="S3" t="s">
        <v>43</v>
      </c>
      <c r="T3" t="s">
        <v>9</v>
      </c>
      <c r="U3" t="s">
        <v>6</v>
      </c>
      <c r="W3" t="s">
        <v>138</v>
      </c>
    </row>
    <row r="4" spans="1:23" x14ac:dyDescent="0.35">
      <c r="A4" s="9">
        <v>0</v>
      </c>
      <c r="B4" s="9">
        <v>0</v>
      </c>
      <c r="C4" s="9">
        <v>0</v>
      </c>
      <c r="D4" s="21">
        <f>SUM(B4:C4)</f>
        <v>0</v>
      </c>
      <c r="E4" s="9">
        <f>1-(1-D4)^(1/3)</f>
        <v>0</v>
      </c>
      <c r="F4" s="9"/>
      <c r="G4" s="9"/>
      <c r="H4" s="3"/>
      <c r="I4" s="9">
        <v>0</v>
      </c>
      <c r="J4" s="9">
        <v>0</v>
      </c>
      <c r="K4" s="9">
        <v>0</v>
      </c>
      <c r="L4" s="9">
        <v>0</v>
      </c>
      <c r="M4" s="9">
        <f>1-(1-L4)^(1/3)</f>
        <v>0</v>
      </c>
      <c r="N4" s="9"/>
      <c r="O4" s="9"/>
      <c r="Q4" s="9"/>
      <c r="R4" s="9"/>
      <c r="S4" s="9"/>
      <c r="T4" s="9"/>
      <c r="U4" s="9"/>
      <c r="V4" s="9"/>
      <c r="W4" s="9"/>
    </row>
    <row r="5" spans="1:23" x14ac:dyDescent="0.35">
      <c r="A5" s="9">
        <v>15</v>
      </c>
      <c r="B5" s="13">
        <v>0.121</v>
      </c>
      <c r="C5" s="10">
        <v>4.7399999999999998E-2</v>
      </c>
      <c r="D5" s="21">
        <f>SUM(B5:C5)</f>
        <v>0.16839999999999999</v>
      </c>
      <c r="E5" s="9">
        <f>1-(1-D5)^(1/3)</f>
        <v>5.9616875655597923E-2</v>
      </c>
      <c r="F5" s="21">
        <f>D5-$D$5</f>
        <v>0</v>
      </c>
      <c r="G5">
        <f>1-(1-F5)^(1/3)</f>
        <v>0</v>
      </c>
      <c r="H5" s="3"/>
      <c r="I5" s="9">
        <v>15</v>
      </c>
      <c r="J5" s="13">
        <v>0.14410000000000001</v>
      </c>
      <c r="K5" s="10">
        <v>4.9599999999999998E-2</v>
      </c>
      <c r="L5" s="21">
        <f>SUM(J5:K5)</f>
        <v>0.19370000000000001</v>
      </c>
      <c r="M5" s="9">
        <f>1-(1-L5)^(1/3)</f>
        <v>6.9251767989972457E-2</v>
      </c>
      <c r="N5" s="21">
        <f>L5-$D$5</f>
        <v>2.5300000000000017E-2</v>
      </c>
      <c r="O5">
        <f>1-(1-N5)^(1/3)</f>
        <v>8.5054712709877744E-3</v>
      </c>
      <c r="Q5" s="9"/>
      <c r="R5" s="21"/>
      <c r="S5" s="21"/>
      <c r="T5" s="21"/>
      <c r="U5" s="9"/>
      <c r="V5" s="9"/>
    </row>
    <row r="6" spans="1:23" x14ac:dyDescent="0.35">
      <c r="A6">
        <v>30</v>
      </c>
      <c r="B6" s="1">
        <v>0.17150000000000001</v>
      </c>
      <c r="C6" s="4">
        <v>6.0999999999999999E-2</v>
      </c>
      <c r="D6" s="4">
        <f t="shared" ref="D6:D11" si="0">SUM(B6:C6)</f>
        <v>0.23250000000000001</v>
      </c>
      <c r="E6">
        <f t="shared" ref="E6:E11" si="1">1-(1-D6)^(1/3)</f>
        <v>8.4427384212774181E-2</v>
      </c>
      <c r="F6" s="29">
        <f t="shared" ref="F6:F11" si="2">D6-$D$5</f>
        <v>6.4100000000000018E-2</v>
      </c>
      <c r="G6">
        <f t="shared" ref="G6:G11" si="3">1-(1-F6)^(1/3)</f>
        <v>2.184018793070619E-2</v>
      </c>
      <c r="H6" s="3"/>
      <c r="I6">
        <v>30</v>
      </c>
      <c r="J6" s="1">
        <v>0.17979999999999999</v>
      </c>
      <c r="K6" s="4">
        <v>6.0999999999999999E-2</v>
      </c>
      <c r="L6" s="29">
        <f t="shared" ref="L6:L11" si="4">SUM(J6:K6)</f>
        <v>0.24079999999999999</v>
      </c>
      <c r="M6">
        <f t="shared" ref="M6:M11" si="5">1-(1-L6)^(1/3)</f>
        <v>8.7739789034240401E-2</v>
      </c>
      <c r="N6" s="29">
        <f t="shared" ref="N6:N11" si="6">L6-$D$5</f>
        <v>7.2399999999999992E-2</v>
      </c>
      <c r="O6">
        <f t="shared" ref="O6:O11" si="7">1-(1-N6)^(1/3)</f>
        <v>2.4740371574048847E-2</v>
      </c>
      <c r="Q6" s="28"/>
      <c r="R6" s="29"/>
      <c r="S6" s="29"/>
      <c r="T6" s="29"/>
      <c r="U6" s="28"/>
      <c r="V6" s="28"/>
    </row>
    <row r="7" spans="1:23" x14ac:dyDescent="0.35">
      <c r="A7">
        <v>60</v>
      </c>
      <c r="B7" s="4">
        <v>0.224</v>
      </c>
      <c r="C7" s="4">
        <v>7.0000000000000007E-2</v>
      </c>
      <c r="D7" s="4">
        <f t="shared" si="0"/>
        <v>0.29400000000000004</v>
      </c>
      <c r="E7">
        <f t="shared" si="1"/>
        <v>0.109566343557704</v>
      </c>
      <c r="F7" s="29">
        <f t="shared" si="2"/>
        <v>0.12560000000000004</v>
      </c>
      <c r="G7">
        <f t="shared" si="3"/>
        <v>4.3753079309900356E-2</v>
      </c>
      <c r="H7" s="3"/>
      <c r="I7">
        <v>60</v>
      </c>
      <c r="J7" s="4"/>
      <c r="K7" s="4"/>
      <c r="L7" s="4"/>
      <c r="N7" s="29"/>
      <c r="R7" s="4"/>
      <c r="S7" s="4"/>
      <c r="T7" s="4"/>
    </row>
    <row r="8" spans="1:23" x14ac:dyDescent="0.35">
      <c r="A8">
        <v>120</v>
      </c>
      <c r="B8" s="4">
        <v>0.29299999999999998</v>
      </c>
      <c r="C8" s="4">
        <v>6.9400000000000003E-2</v>
      </c>
      <c r="D8" s="4">
        <f t="shared" si="0"/>
        <v>0.3624</v>
      </c>
      <c r="E8">
        <f t="shared" si="1"/>
        <v>0.13930469066622975</v>
      </c>
      <c r="F8" s="29">
        <f t="shared" si="2"/>
        <v>0.19400000000000001</v>
      </c>
      <c r="G8">
        <f t="shared" si="3"/>
        <v>6.9367216791951791E-2</v>
      </c>
      <c r="H8" s="3"/>
      <c r="I8">
        <v>120</v>
      </c>
      <c r="J8" s="4">
        <v>0.30270000000000002</v>
      </c>
      <c r="K8" s="4">
        <v>7.0999999999999994E-2</v>
      </c>
      <c r="L8" s="4">
        <f t="shared" si="4"/>
        <v>0.37370000000000003</v>
      </c>
      <c r="M8">
        <f t="shared" si="5"/>
        <v>0.14441964552807729</v>
      </c>
      <c r="N8" s="29">
        <f t="shared" si="6"/>
        <v>0.20530000000000004</v>
      </c>
      <c r="O8">
        <f t="shared" si="7"/>
        <v>7.3736812242817473E-2</v>
      </c>
      <c r="R8" s="4"/>
      <c r="S8" s="1"/>
      <c r="T8" s="4"/>
    </row>
    <row r="9" spans="1:23" x14ac:dyDescent="0.35">
      <c r="A9">
        <v>180</v>
      </c>
      <c r="B9" s="4">
        <v>0.375</v>
      </c>
      <c r="C9" s="4">
        <v>7.2400000000000006E-2</v>
      </c>
      <c r="D9" s="4">
        <f t="shared" si="0"/>
        <v>0.44740000000000002</v>
      </c>
      <c r="E9">
        <f t="shared" si="1"/>
        <v>0.17938970675867338</v>
      </c>
      <c r="F9" s="29">
        <f t="shared" si="2"/>
        <v>0.27900000000000003</v>
      </c>
      <c r="G9">
        <f t="shared" si="3"/>
        <v>0.1033042977606482</v>
      </c>
      <c r="H9" s="3"/>
      <c r="I9">
        <v>180</v>
      </c>
      <c r="J9" s="4">
        <v>0.36499999999999999</v>
      </c>
      <c r="K9" s="4">
        <v>7.22E-2</v>
      </c>
      <c r="L9" s="4">
        <f t="shared" si="4"/>
        <v>0.43719999999999998</v>
      </c>
      <c r="M9">
        <f t="shared" si="5"/>
        <v>0.17437146153574457</v>
      </c>
      <c r="N9" s="29">
        <f t="shared" si="6"/>
        <v>0.26879999999999998</v>
      </c>
      <c r="O9">
        <f t="shared" si="7"/>
        <v>9.9095559413306944E-2</v>
      </c>
      <c r="R9" s="4"/>
      <c r="S9" s="4"/>
      <c r="T9" s="4"/>
    </row>
    <row r="10" spans="1:23" x14ac:dyDescent="0.35">
      <c r="A10">
        <v>240</v>
      </c>
      <c r="B10" s="4">
        <v>0.45989999999999998</v>
      </c>
      <c r="C10" s="4">
        <v>7.2999999999999995E-2</v>
      </c>
      <c r="D10" s="4">
        <f t="shared" si="0"/>
        <v>0.53289999999999993</v>
      </c>
      <c r="E10">
        <f t="shared" si="1"/>
        <v>0.22410439991659781</v>
      </c>
      <c r="F10" s="29">
        <f t="shared" si="2"/>
        <v>0.36449999999999994</v>
      </c>
      <c r="G10">
        <f t="shared" si="3"/>
        <v>0.14025065895322741</v>
      </c>
      <c r="I10">
        <v>240</v>
      </c>
      <c r="J10" s="4">
        <v>0.43340000000000001</v>
      </c>
      <c r="K10" s="4">
        <v>7.2999999999999995E-2</v>
      </c>
      <c r="L10" s="4">
        <f t="shared" si="4"/>
        <v>0.50639999999999996</v>
      </c>
      <c r="M10">
        <f t="shared" si="5"/>
        <v>0.209700482103226</v>
      </c>
      <c r="N10" s="29">
        <f t="shared" si="6"/>
        <v>0.33799999999999997</v>
      </c>
      <c r="O10">
        <f t="shared" si="7"/>
        <v>0.12846266442466714</v>
      </c>
      <c r="R10" s="4"/>
      <c r="S10" s="4"/>
      <c r="T10" s="4"/>
    </row>
    <row r="11" spans="1:23" x14ac:dyDescent="0.35">
      <c r="A11">
        <v>360</v>
      </c>
      <c r="B11" s="4">
        <v>0.58699999999999997</v>
      </c>
      <c r="C11" s="4">
        <v>7.6999999999999999E-2</v>
      </c>
      <c r="D11" s="4">
        <f t="shared" si="0"/>
        <v>0.66399999999999992</v>
      </c>
      <c r="E11">
        <f t="shared" si="1"/>
        <v>0.30479467102270996</v>
      </c>
      <c r="F11" s="29">
        <f t="shared" si="2"/>
        <v>0.49559999999999993</v>
      </c>
      <c r="G11">
        <f t="shared" si="3"/>
        <v>0.20397808196510514</v>
      </c>
      <c r="I11">
        <v>360</v>
      </c>
      <c r="J11" s="4">
        <v>0.58499999999999996</v>
      </c>
      <c r="K11" s="4">
        <v>7.2499999999999995E-2</v>
      </c>
      <c r="L11" s="4">
        <f t="shared" si="4"/>
        <v>0.65749999999999997</v>
      </c>
      <c r="M11">
        <f t="shared" si="5"/>
        <v>0.30034030146345037</v>
      </c>
      <c r="N11" s="29">
        <f t="shared" si="6"/>
        <v>0.48909999999999998</v>
      </c>
      <c r="O11">
        <f t="shared" si="7"/>
        <v>0.2005733274489675</v>
      </c>
      <c r="R11" s="4"/>
      <c r="S11" s="4"/>
      <c r="T11" s="4"/>
    </row>
    <row r="12" spans="1:23" x14ac:dyDescent="0.35">
      <c r="D12" s="4"/>
      <c r="J12" s="4"/>
      <c r="K12" s="4"/>
      <c r="L12" s="4"/>
      <c r="R12" s="4"/>
      <c r="S12" s="4"/>
      <c r="T12" s="4"/>
    </row>
    <row r="13" spans="1:23" x14ac:dyDescent="0.35">
      <c r="D13" s="4"/>
      <c r="J13" s="4"/>
      <c r="K13" s="4"/>
      <c r="L13" s="4"/>
      <c r="R13" s="4"/>
      <c r="S13" s="4"/>
      <c r="T13" s="4"/>
    </row>
    <row r="14" spans="1:23" x14ac:dyDescent="0.35">
      <c r="J14" s="4"/>
      <c r="K14" s="4"/>
      <c r="L14" s="4"/>
      <c r="R14" s="4"/>
      <c r="S14" s="4"/>
      <c r="T14" s="4"/>
    </row>
    <row r="15" spans="1:23" x14ac:dyDescent="0.35">
      <c r="J15" s="4"/>
      <c r="K15" s="4"/>
      <c r="L15" s="4"/>
      <c r="R15" s="4"/>
      <c r="S15" s="4"/>
      <c r="T15" s="4"/>
    </row>
    <row r="16" spans="1:23" x14ac:dyDescent="0.35">
      <c r="J16" s="4"/>
      <c r="K16" s="4"/>
      <c r="L16" s="4"/>
      <c r="R16" s="4"/>
      <c r="S16" s="4"/>
      <c r="T16" s="4"/>
    </row>
    <row r="17" spans="10:29" x14ac:dyDescent="0.35">
      <c r="J17" s="4"/>
      <c r="K17" s="4"/>
      <c r="L17" s="4"/>
      <c r="R17" s="4"/>
      <c r="S17" s="4"/>
      <c r="T17" s="4"/>
      <c r="X17" s="22" t="s">
        <v>139</v>
      </c>
      <c r="Y17" s="22" t="s">
        <v>140</v>
      </c>
      <c r="Z17" s="22" t="s">
        <v>141</v>
      </c>
      <c r="AA17" s="22"/>
      <c r="AB17" s="22" t="s">
        <v>142</v>
      </c>
      <c r="AC17" s="23" t="s">
        <v>143</v>
      </c>
    </row>
    <row r="18" spans="10:29" x14ac:dyDescent="0.35">
      <c r="J18" s="4"/>
      <c r="K18" s="4"/>
      <c r="L18" s="4"/>
      <c r="R18" s="4"/>
      <c r="S18" s="4"/>
      <c r="T18" s="4"/>
      <c r="X18" s="22">
        <v>4.0000000000000001E-3</v>
      </c>
      <c r="Y18" s="22">
        <v>4.8999999999999998E-3</v>
      </c>
      <c r="Z18" s="22">
        <f>AVERAGE(X18:Y18)</f>
        <v>4.45E-3</v>
      </c>
      <c r="AA18" s="22"/>
      <c r="AB18" s="22">
        <f>AVERAGE(X18:Z18)</f>
        <v>4.45E-3</v>
      </c>
      <c r="AC18" s="23">
        <v>4.3E-3</v>
      </c>
    </row>
    <row r="19" spans="10:29" x14ac:dyDescent="0.35">
      <c r="J19" s="4"/>
      <c r="K19" s="4"/>
      <c r="L19" s="4"/>
      <c r="R19" s="4"/>
      <c r="S19" s="4"/>
      <c r="T19" s="4"/>
      <c r="X19" s="22"/>
      <c r="Y19" s="22"/>
      <c r="Z19" s="22"/>
      <c r="AA19" s="22"/>
      <c r="AB19" s="22"/>
      <c r="AC19" s="22"/>
    </row>
    <row r="20" spans="10:29" x14ac:dyDescent="0.35">
      <c r="J20" s="4"/>
      <c r="K20" s="4"/>
      <c r="L20" s="4"/>
      <c r="R20" s="4"/>
      <c r="S20" s="4"/>
      <c r="T20" s="4"/>
      <c r="X20" s="22"/>
      <c r="Y20" s="22"/>
      <c r="Z20" s="22"/>
      <c r="AA20" s="22"/>
      <c r="AB20" s="22"/>
      <c r="AC20" s="22"/>
    </row>
    <row r="21" spans="10:29" x14ac:dyDescent="0.35">
      <c r="J21" s="4"/>
      <c r="K21" s="4"/>
      <c r="L21" s="4"/>
      <c r="R21" s="4"/>
      <c r="S21" s="4"/>
      <c r="T21" s="4"/>
      <c r="X21" s="22"/>
      <c r="Y21" s="22"/>
      <c r="Z21" s="22"/>
      <c r="AA21" s="22"/>
      <c r="AB21" s="22"/>
      <c r="AC21" s="22"/>
    </row>
    <row r="22" spans="10:29" x14ac:dyDescent="0.35">
      <c r="J22" s="4"/>
      <c r="K22" s="4"/>
      <c r="L22" s="4"/>
      <c r="R22" s="4"/>
      <c r="S22" s="4"/>
      <c r="T22" s="4"/>
      <c r="X22" s="22"/>
      <c r="Y22" s="22"/>
      <c r="Z22" s="22"/>
      <c r="AA22" s="22"/>
      <c r="AB22" s="22"/>
      <c r="AC22" s="22"/>
    </row>
    <row r="23" spans="10:29" x14ac:dyDescent="0.35">
      <c r="J23" s="4"/>
      <c r="K23" s="4"/>
      <c r="L23" s="4"/>
      <c r="R23" s="4"/>
      <c r="S23" s="4"/>
      <c r="T23" s="4"/>
      <c r="X23" s="22"/>
      <c r="Y23" s="22"/>
      <c r="Z23" s="22"/>
      <c r="AA23" s="22"/>
      <c r="AB23" s="22"/>
      <c r="AC23" s="22"/>
    </row>
    <row r="24" spans="10:29" x14ac:dyDescent="0.35">
      <c r="J24" s="4"/>
      <c r="K24" s="4"/>
      <c r="L24" s="4"/>
      <c r="R24" s="4"/>
      <c r="S24" s="4"/>
      <c r="T24" s="4"/>
      <c r="X24" s="22"/>
      <c r="Y24" s="22"/>
      <c r="Z24" s="22"/>
      <c r="AA24" s="22"/>
      <c r="AB24" s="22"/>
      <c r="AC24" s="22"/>
    </row>
    <row r="25" spans="10:29" x14ac:dyDescent="0.35">
      <c r="J25" s="4"/>
      <c r="K25" s="4"/>
      <c r="L25" s="4"/>
      <c r="R25" s="4"/>
      <c r="S25" s="4"/>
      <c r="T25" s="4"/>
      <c r="X25" s="22"/>
      <c r="Y25" s="22"/>
      <c r="Z25" s="22"/>
      <c r="AA25" s="22"/>
      <c r="AB25" s="22"/>
      <c r="AC25" s="22"/>
    </row>
    <row r="26" spans="10:29" x14ac:dyDescent="0.35">
      <c r="J26" s="4"/>
      <c r="K26" s="4"/>
      <c r="L26" s="4"/>
      <c r="R26" s="4"/>
      <c r="S26" s="4"/>
      <c r="T26" s="4"/>
      <c r="X26" s="22"/>
      <c r="Y26" s="22"/>
      <c r="Z26" s="22"/>
      <c r="AA26" s="22"/>
      <c r="AB26" s="22"/>
      <c r="AC26" s="22"/>
    </row>
    <row r="27" spans="10:29" x14ac:dyDescent="0.35">
      <c r="J27" s="4"/>
      <c r="K27" s="4"/>
      <c r="L27" s="4"/>
      <c r="R27" s="4"/>
      <c r="S27" s="4"/>
      <c r="T27" s="4"/>
      <c r="X27" s="22"/>
      <c r="Y27" s="22"/>
      <c r="Z27" s="22"/>
      <c r="AA27" s="22"/>
      <c r="AB27" s="22"/>
      <c r="AC27" s="22"/>
    </row>
    <row r="28" spans="10:29" x14ac:dyDescent="0.35">
      <c r="J28" s="4"/>
      <c r="K28" s="4"/>
      <c r="L28" s="4"/>
      <c r="R28" s="4"/>
      <c r="S28" s="4"/>
      <c r="T28" s="4"/>
      <c r="X28" s="22"/>
      <c r="Y28" s="22"/>
      <c r="Z28" s="22"/>
      <c r="AA28" s="22"/>
      <c r="AB28" s="22"/>
      <c r="AC28" s="22"/>
    </row>
    <row r="29" spans="10:29" x14ac:dyDescent="0.35">
      <c r="J29" s="4"/>
      <c r="K29" s="4"/>
      <c r="L29" s="4"/>
      <c r="R29" s="4"/>
      <c r="S29" s="4"/>
      <c r="T29" s="4"/>
      <c r="X29" s="22"/>
      <c r="Y29" s="22"/>
      <c r="Z29" s="22"/>
      <c r="AA29" s="22"/>
      <c r="AB29" s="22"/>
      <c r="AC29" s="22"/>
    </row>
    <row r="30" spans="10:29" x14ac:dyDescent="0.35">
      <c r="J30" s="4"/>
      <c r="K30" s="4"/>
      <c r="L30" s="4"/>
      <c r="R30" s="4"/>
      <c r="S30" s="4"/>
      <c r="T30" s="4"/>
      <c r="X30" s="22"/>
      <c r="Y30" s="22"/>
      <c r="Z30" s="22"/>
      <c r="AA30" s="22"/>
      <c r="AB30" s="22"/>
      <c r="AC30" s="22"/>
    </row>
    <row r="31" spans="10:29" x14ac:dyDescent="0.35">
      <c r="J31" s="4"/>
      <c r="K31" s="4"/>
      <c r="L31" s="4"/>
      <c r="R31" s="4"/>
      <c r="S31" s="4"/>
      <c r="T31" s="4"/>
      <c r="X31" s="22"/>
      <c r="Y31" s="22"/>
      <c r="Z31" s="22"/>
      <c r="AA31" s="22"/>
      <c r="AB31" s="22"/>
      <c r="AC31" s="22"/>
    </row>
    <row r="32" spans="10:29" x14ac:dyDescent="0.35">
      <c r="J32" s="4"/>
      <c r="K32" s="4"/>
      <c r="L32" s="4"/>
      <c r="R32" s="4"/>
      <c r="S32" s="4"/>
      <c r="T32" s="4"/>
      <c r="X32" s="22" t="s">
        <v>139</v>
      </c>
      <c r="Y32" s="22" t="s">
        <v>140</v>
      </c>
      <c r="Z32" s="22" t="s">
        <v>141</v>
      </c>
      <c r="AA32" s="22"/>
      <c r="AB32" s="22" t="s">
        <v>142</v>
      </c>
      <c r="AC32" s="23" t="s">
        <v>143</v>
      </c>
    </row>
    <row r="33" spans="1:29" x14ac:dyDescent="0.35">
      <c r="J33" s="4"/>
      <c r="K33" s="4"/>
      <c r="L33" s="4"/>
      <c r="R33" s="4"/>
      <c r="S33" s="4"/>
      <c r="T33" s="4"/>
      <c r="X33" s="22">
        <v>5.9999999999999995E-4</v>
      </c>
      <c r="Y33" s="22">
        <v>5.0000000000000001E-4</v>
      </c>
      <c r="Z33" s="22"/>
      <c r="AA33" s="22"/>
      <c r="AB33" s="22">
        <f>AVERAGE(X33:Y33)</f>
        <v>5.4999999999999992E-4</v>
      </c>
      <c r="AC33" s="23">
        <v>5.9999999999999995E-4</v>
      </c>
    </row>
    <row r="34" spans="1:29" x14ac:dyDescent="0.35">
      <c r="J34" s="4"/>
      <c r="K34" s="4"/>
      <c r="L34" s="4"/>
      <c r="R34" s="4"/>
      <c r="S34" s="4"/>
      <c r="T34" s="4"/>
    </row>
    <row r="35" spans="1:29" x14ac:dyDescent="0.35">
      <c r="J35" s="4"/>
      <c r="K35" s="4"/>
      <c r="L35" s="4"/>
      <c r="R35" s="4"/>
      <c r="S35" s="4"/>
      <c r="T35" s="4"/>
    </row>
    <row r="36" spans="1:29" x14ac:dyDescent="0.35">
      <c r="J36" s="4"/>
      <c r="K36" s="4"/>
      <c r="L36" s="4"/>
      <c r="R36" s="4"/>
      <c r="S36" s="4"/>
      <c r="T36" s="4"/>
    </row>
    <row r="37" spans="1:29" x14ac:dyDescent="0.35">
      <c r="J37" s="4"/>
      <c r="K37" s="4"/>
      <c r="L37" s="4"/>
      <c r="R37" s="4"/>
      <c r="S37" s="4"/>
      <c r="T37" s="4"/>
    </row>
    <row r="38" spans="1:29" x14ac:dyDescent="0.35">
      <c r="J38" s="4"/>
      <c r="K38" s="4"/>
      <c r="L38" s="4"/>
      <c r="R38" s="4"/>
      <c r="S38" s="4"/>
      <c r="T38" s="4"/>
    </row>
    <row r="39" spans="1:29" x14ac:dyDescent="0.35">
      <c r="J39" s="4"/>
      <c r="K39" s="4"/>
      <c r="L39" s="4"/>
      <c r="R39" s="4"/>
      <c r="S39" s="4"/>
      <c r="T39" s="4"/>
    </row>
    <row r="40" spans="1:29" x14ac:dyDescent="0.35">
      <c r="J40" s="4"/>
      <c r="K40" s="4"/>
      <c r="L40" s="4"/>
      <c r="R40" s="4"/>
      <c r="S40" s="4"/>
      <c r="T40" s="4"/>
    </row>
    <row r="41" spans="1:29" x14ac:dyDescent="0.35">
      <c r="J41" s="4"/>
      <c r="K41" s="4"/>
      <c r="L41" s="4"/>
      <c r="R41" s="4"/>
      <c r="S41" s="4"/>
      <c r="T41" s="4"/>
    </row>
    <row r="42" spans="1:29" x14ac:dyDescent="0.35">
      <c r="J42" s="4"/>
      <c r="K42" s="4"/>
      <c r="L42" s="4"/>
      <c r="R42" s="4"/>
      <c r="S42" s="4"/>
      <c r="T42" s="4"/>
    </row>
    <row r="44" spans="1:29" x14ac:dyDescent="0.35">
      <c r="A44" s="24" t="s">
        <v>144</v>
      </c>
    </row>
    <row r="45" spans="1:29" x14ac:dyDescent="0.35">
      <c r="A45" s="22" t="s">
        <v>8</v>
      </c>
      <c r="B45" s="22" t="s">
        <v>79</v>
      </c>
      <c r="C45" s="22" t="s">
        <v>10</v>
      </c>
    </row>
    <row r="46" spans="1:29" x14ac:dyDescent="0.35">
      <c r="A46" s="9">
        <v>0</v>
      </c>
      <c r="B46" s="25">
        <f>AVERAGE(E4,M4)</f>
        <v>0</v>
      </c>
      <c r="C46" s="25">
        <f>STDEV(E4,M4)</f>
        <v>0</v>
      </c>
    </row>
    <row r="47" spans="1:29" x14ac:dyDescent="0.35">
      <c r="A47" s="9">
        <v>15</v>
      </c>
      <c r="B47" s="25">
        <f t="shared" ref="B47:B53" si="8">AVERAGE(E5,M5)</f>
        <v>6.443432182278519E-2</v>
      </c>
      <c r="C47" s="25">
        <f>STDEV(E5,M5)</f>
        <v>6.8128977056385182E-3</v>
      </c>
    </row>
    <row r="48" spans="1:29" x14ac:dyDescent="0.35">
      <c r="A48" s="30">
        <v>30</v>
      </c>
      <c r="B48" s="26">
        <f t="shared" si="8"/>
        <v>8.6083586623507291E-2</v>
      </c>
      <c r="C48" s="26">
        <f t="shared" ref="C48:C53" si="9">STDEV(E6,M6)</f>
        <v>2.3422239112937792E-3</v>
      </c>
    </row>
    <row r="49" spans="1:3" x14ac:dyDescent="0.35">
      <c r="A49" s="30">
        <v>60</v>
      </c>
      <c r="B49" s="26">
        <f>AVERAGE(E7)</f>
        <v>0.109566343557704</v>
      </c>
      <c r="C49" s="26" t="e">
        <f t="shared" si="9"/>
        <v>#DIV/0!</v>
      </c>
    </row>
    <row r="50" spans="1:3" x14ac:dyDescent="0.35">
      <c r="A50" s="30">
        <v>120</v>
      </c>
      <c r="B50" s="26">
        <f>AVERAGE(E8,M8)</f>
        <v>0.14186216809715352</v>
      </c>
      <c r="C50" s="26">
        <f t="shared" si="9"/>
        <v>3.6168192682754976E-3</v>
      </c>
    </row>
    <row r="51" spans="1:3" x14ac:dyDescent="0.35">
      <c r="A51" s="30">
        <v>180</v>
      </c>
      <c r="B51" s="26">
        <f t="shared" si="8"/>
        <v>0.17688058414720897</v>
      </c>
      <c r="C51" s="26">
        <f t="shared" si="9"/>
        <v>3.5484352267899657E-3</v>
      </c>
    </row>
    <row r="52" spans="1:3" x14ac:dyDescent="0.35">
      <c r="A52" s="30">
        <v>240</v>
      </c>
      <c r="B52" s="26">
        <f t="shared" si="8"/>
        <v>0.21690244100991191</v>
      </c>
      <c r="C52" s="26">
        <f t="shared" si="9"/>
        <v>1.018510796148891E-2</v>
      </c>
    </row>
    <row r="53" spans="1:3" x14ac:dyDescent="0.35">
      <c r="A53" s="30">
        <v>360</v>
      </c>
      <c r="B53" s="26">
        <f t="shared" si="8"/>
        <v>0.30256748624308016</v>
      </c>
      <c r="C53" s="26">
        <f t="shared" si="9"/>
        <v>3.1497149212633938E-3</v>
      </c>
    </row>
    <row r="54" spans="1:3" x14ac:dyDescent="0.35">
      <c r="A54" s="30"/>
      <c r="B54" s="26"/>
      <c r="C54" s="26"/>
    </row>
    <row r="55" spans="1:3" x14ac:dyDescent="0.35">
      <c r="A55" s="30"/>
      <c r="B55" s="26"/>
      <c r="C55" s="26"/>
    </row>
    <row r="58" spans="1:3" x14ac:dyDescent="0.35">
      <c r="A58" s="27" t="s">
        <v>145</v>
      </c>
    </row>
    <row r="59" spans="1:3" x14ac:dyDescent="0.35">
      <c r="A59" t="s">
        <v>8</v>
      </c>
      <c r="B59" t="s">
        <v>79</v>
      </c>
      <c r="C59" t="s">
        <v>10</v>
      </c>
    </row>
    <row r="60" spans="1:3" x14ac:dyDescent="0.35">
      <c r="A60">
        <f>A47-$A$47</f>
        <v>0</v>
      </c>
      <c r="B60">
        <f>B47-$B$47</f>
        <v>0</v>
      </c>
      <c r="C60">
        <f>STDEV(G5,O5)</f>
        <v>6.0142764129028185E-3</v>
      </c>
    </row>
    <row r="61" spans="1:3" x14ac:dyDescent="0.35">
      <c r="A61">
        <f>A48-$A$47</f>
        <v>15</v>
      </c>
      <c r="B61">
        <f>B48-$B$47</f>
        <v>2.1649264800722101E-2</v>
      </c>
      <c r="C61">
        <f t="shared" ref="C61:C66" si="10">STDEV(G6,O6)</f>
        <v>2.0507395208939007E-3</v>
      </c>
    </row>
    <row r="62" spans="1:3" x14ac:dyDescent="0.35">
      <c r="A62">
        <f>A49-$A$47</f>
        <v>45</v>
      </c>
      <c r="B62">
        <f>B49-$B$47</f>
        <v>4.5132021734918815E-2</v>
      </c>
      <c r="C62">
        <v>0</v>
      </c>
    </row>
    <row r="63" spans="1:3" x14ac:dyDescent="0.35">
      <c r="A63">
        <f t="shared" ref="A63" si="11">A50-$A$47</f>
        <v>105</v>
      </c>
      <c r="B63">
        <f t="shared" ref="B63:B65" si="12">B50-$B$47</f>
        <v>7.7427846274368328E-2</v>
      </c>
      <c r="C63">
        <f t="shared" si="10"/>
        <v>3.0897705743490132E-3</v>
      </c>
    </row>
    <row r="64" spans="1:3" x14ac:dyDescent="0.35">
      <c r="A64">
        <f>A51-$A$47</f>
        <v>165</v>
      </c>
      <c r="B64">
        <f t="shared" si="12"/>
        <v>0.11244626232442378</v>
      </c>
      <c r="C64">
        <f t="shared" si="10"/>
        <v>2.9760274256448657E-3</v>
      </c>
    </row>
    <row r="65" spans="1:3" x14ac:dyDescent="0.35">
      <c r="A65">
        <f>A52-$A$47</f>
        <v>225</v>
      </c>
      <c r="B65">
        <f t="shared" si="12"/>
        <v>0.15246811918712672</v>
      </c>
      <c r="C65">
        <f t="shared" si="10"/>
        <v>8.3353708677348908E-3</v>
      </c>
    </row>
    <row r="66" spans="1:3" x14ac:dyDescent="0.35">
      <c r="A66">
        <f>A53-$A$47</f>
        <v>345</v>
      </c>
      <c r="B66">
        <f>B53-$B$47</f>
        <v>0.23813316442029497</v>
      </c>
      <c r="C66">
        <f t="shared" si="10"/>
        <v>2.4075250066364494E-3</v>
      </c>
    </row>
  </sheetData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6C60-AFFD-4958-A5F1-F46DACDFBBA6}">
  <sheetPr>
    <tabColor theme="8"/>
  </sheetPr>
  <dimension ref="A1:V403"/>
  <sheetViews>
    <sheetView zoomScale="80" zoomScaleNormal="80" workbookViewId="0">
      <selection activeCell="AB8" sqref="AB8"/>
    </sheetView>
  </sheetViews>
  <sheetFormatPr defaultRowHeight="14.5" x14ac:dyDescent="0.35"/>
  <cols>
    <col min="2" max="2" width="8.81640625" bestFit="1" customWidth="1"/>
  </cols>
  <sheetData>
    <row r="1" spans="1:22" x14ac:dyDescent="0.35">
      <c r="A1" t="s">
        <v>77</v>
      </c>
      <c r="G1" t="s">
        <v>78</v>
      </c>
      <c r="M1" t="s">
        <v>79</v>
      </c>
      <c r="R1" t="s">
        <v>55</v>
      </c>
      <c r="S1" t="s">
        <v>56</v>
      </c>
      <c r="T1" t="s">
        <v>10</v>
      </c>
      <c r="U1" t="s">
        <v>6</v>
      </c>
      <c r="V1" s="14" t="s">
        <v>10</v>
      </c>
    </row>
    <row r="2" spans="1:22" x14ac:dyDescent="0.35">
      <c r="A2" t="s">
        <v>8</v>
      </c>
      <c r="B2" t="s">
        <v>41</v>
      </c>
      <c r="C2" t="s">
        <v>15</v>
      </c>
      <c r="D2" t="s">
        <v>54</v>
      </c>
      <c r="E2" t="s">
        <v>6</v>
      </c>
      <c r="G2" t="s">
        <v>8</v>
      </c>
      <c r="H2" t="s">
        <v>41</v>
      </c>
      <c r="I2" t="s">
        <v>15</v>
      </c>
      <c r="J2" t="s">
        <v>54</v>
      </c>
      <c r="K2" t="s">
        <v>6</v>
      </c>
      <c r="M2" t="s">
        <v>0</v>
      </c>
      <c r="N2" t="s">
        <v>9</v>
      </c>
      <c r="O2" t="s">
        <v>5</v>
      </c>
      <c r="P2" t="s">
        <v>6</v>
      </c>
      <c r="V2" s="14"/>
    </row>
    <row r="3" spans="1:22" x14ac:dyDescent="0.35">
      <c r="A3">
        <v>0</v>
      </c>
      <c r="B3">
        <v>0</v>
      </c>
      <c r="C3">
        <v>0</v>
      </c>
      <c r="D3" s="2">
        <f>SUM(B3:C3)</f>
        <v>0</v>
      </c>
      <c r="G3">
        <v>0</v>
      </c>
      <c r="H3">
        <v>0</v>
      </c>
      <c r="I3">
        <v>0</v>
      </c>
      <c r="J3" s="2">
        <f>SUM(H3:I3)</f>
        <v>0</v>
      </c>
      <c r="M3">
        <v>0</v>
      </c>
      <c r="N3" s="1">
        <f>AVERAGE(D3,J3)</f>
        <v>0</v>
      </c>
      <c r="O3" s="2">
        <f>_xlfn.STDEV.S(J3,D3)</f>
        <v>0</v>
      </c>
      <c r="P3">
        <f t="shared" ref="P3:P9" si="0">1-(1-N3)^(1/3)</f>
        <v>0</v>
      </c>
      <c r="V3" s="15">
        <v>0</v>
      </c>
    </row>
    <row r="4" spans="1:22" x14ac:dyDescent="0.35">
      <c r="A4">
        <v>15</v>
      </c>
      <c r="B4" s="1">
        <v>7.4999999999999997E-2</v>
      </c>
      <c r="C4" s="2">
        <v>3.2000000000000001E-2</v>
      </c>
      <c r="D4" s="2">
        <f t="shared" ref="D4:D9" si="1">SUM(B4:C4)</f>
        <v>0.107</v>
      </c>
      <c r="G4">
        <v>15</v>
      </c>
      <c r="H4" s="1">
        <v>7.9000000000000001E-2</v>
      </c>
      <c r="I4" s="2">
        <v>3.5000000000000003E-2</v>
      </c>
      <c r="J4" s="2">
        <f t="shared" ref="J4:J6" si="2">SUM(H4:I4)</f>
        <v>0.114</v>
      </c>
      <c r="M4">
        <v>15</v>
      </c>
      <c r="N4" s="1">
        <f>AVERAGE(D4,J4)</f>
        <v>0.1105</v>
      </c>
      <c r="O4" s="2">
        <f t="shared" ref="O4:O9" si="3">_xlfn.STDEV.S(J4,D4)</f>
        <v>4.9497474683058368E-3</v>
      </c>
      <c r="P4">
        <f t="shared" si="0"/>
        <v>3.8279993253525268E-2</v>
      </c>
      <c r="S4" s="1"/>
      <c r="T4" s="1"/>
      <c r="V4" s="15">
        <v>1.7838803886556197E-3</v>
      </c>
    </row>
    <row r="5" spans="1:22" x14ac:dyDescent="0.35">
      <c r="A5">
        <v>30</v>
      </c>
      <c r="B5" s="1">
        <v>0.111</v>
      </c>
      <c r="C5" s="4">
        <v>0.05</v>
      </c>
      <c r="D5" s="2">
        <f t="shared" si="1"/>
        <v>0.161</v>
      </c>
      <c r="G5">
        <v>30</v>
      </c>
      <c r="H5" s="1">
        <v>0.1105</v>
      </c>
      <c r="I5" s="4">
        <v>4.9000000000000002E-2</v>
      </c>
      <c r="J5" s="2">
        <f t="shared" si="2"/>
        <v>0.1595</v>
      </c>
      <c r="M5">
        <v>30</v>
      </c>
      <c r="N5" s="1">
        <f>AVERAGE(D5,J5)</f>
        <v>0.16025</v>
      </c>
      <c r="O5" s="2">
        <f t="shared" si="3"/>
        <v>1.0606601717798223E-3</v>
      </c>
      <c r="P5">
        <f t="shared" si="0"/>
        <v>5.6554818263735207E-2</v>
      </c>
      <c r="R5">
        <f>M5-$M$5</f>
        <v>0</v>
      </c>
      <c r="S5" s="1">
        <f>N5-$N$5</f>
        <v>0</v>
      </c>
      <c r="T5" s="1">
        <f t="shared" ref="T5:T9" si="4">O5</f>
        <v>1.0606601717798223E-3</v>
      </c>
      <c r="U5">
        <f t="shared" ref="U5:U9" si="5">1-(1-S5)^(1/3)</f>
        <v>0</v>
      </c>
      <c r="V5" s="15">
        <v>3.9721142258267064E-4</v>
      </c>
    </row>
    <row r="6" spans="1:22" x14ac:dyDescent="0.35">
      <c r="A6">
        <v>60</v>
      </c>
      <c r="B6" s="4">
        <v>0.14299999999999999</v>
      </c>
      <c r="C6" s="4">
        <v>6.2E-2</v>
      </c>
      <c r="D6" s="2">
        <f t="shared" si="1"/>
        <v>0.20499999999999999</v>
      </c>
      <c r="G6">
        <v>60</v>
      </c>
      <c r="H6" s="4">
        <v>0.14749999999999999</v>
      </c>
      <c r="I6" s="4">
        <v>0.06</v>
      </c>
      <c r="J6" s="2">
        <f t="shared" si="2"/>
        <v>0.20749999999999999</v>
      </c>
      <c r="M6">
        <v>60</v>
      </c>
      <c r="N6" s="1">
        <f>AVERAGE(D6,J6)</f>
        <v>0.20624999999999999</v>
      </c>
      <c r="O6" s="2">
        <f t="shared" si="3"/>
        <v>1.7677669529663704E-3</v>
      </c>
      <c r="P6">
        <f t="shared" si="0"/>
        <v>7.4106050486993591E-2</v>
      </c>
      <c r="R6">
        <f t="shared" ref="R6:R9" si="6">M6-$M$5</f>
        <v>30</v>
      </c>
      <c r="S6" s="1">
        <f t="shared" ref="S6:S9" si="7">N6-$N$5</f>
        <v>4.5999999999999985E-2</v>
      </c>
      <c r="T6" s="1">
        <f t="shared" si="4"/>
        <v>1.7677669529663704E-3</v>
      </c>
      <c r="U6">
        <f t="shared" si="5"/>
        <v>1.5574643543565081E-2</v>
      </c>
      <c r="V6" s="14">
        <v>6.8735558114539456E-4</v>
      </c>
    </row>
    <row r="7" spans="1:22" x14ac:dyDescent="0.35">
      <c r="A7">
        <v>120</v>
      </c>
      <c r="B7" s="4"/>
      <c r="C7" s="4"/>
      <c r="D7" s="2">
        <v>0.25</v>
      </c>
      <c r="G7">
        <v>120</v>
      </c>
      <c r="H7" s="4">
        <v>0.18990000000000001</v>
      </c>
      <c r="I7" s="4">
        <v>6.5000000000000002E-2</v>
      </c>
      <c r="J7" s="2">
        <v>0.25</v>
      </c>
      <c r="M7">
        <v>120</v>
      </c>
      <c r="N7" s="1">
        <f t="shared" ref="N7" si="8">AVERAGE(D7,J7)</f>
        <v>0.25</v>
      </c>
      <c r="O7" s="2">
        <f t="shared" si="3"/>
        <v>0</v>
      </c>
      <c r="P7">
        <f t="shared" si="0"/>
        <v>9.1439703583930165E-2</v>
      </c>
      <c r="R7">
        <f t="shared" si="6"/>
        <v>90</v>
      </c>
      <c r="S7" s="1">
        <f t="shared" si="7"/>
        <v>8.9749999999999996E-2</v>
      </c>
      <c r="T7" s="1">
        <f t="shared" si="4"/>
        <v>0</v>
      </c>
      <c r="U7">
        <f t="shared" si="5"/>
        <v>3.0859158746315618E-2</v>
      </c>
      <c r="V7" s="14">
        <v>0</v>
      </c>
    </row>
    <row r="8" spans="1:22" x14ac:dyDescent="0.35">
      <c r="A8">
        <v>240</v>
      </c>
      <c r="B8" s="4">
        <v>0.24099999999999999</v>
      </c>
      <c r="C8" s="4">
        <v>6.7000000000000004E-2</v>
      </c>
      <c r="D8" s="2">
        <f t="shared" si="1"/>
        <v>0.308</v>
      </c>
      <c r="G8">
        <v>240</v>
      </c>
      <c r="H8" s="4">
        <v>0.26740000000000003</v>
      </c>
      <c r="I8" s="4">
        <v>6.9000000000000006E-2</v>
      </c>
      <c r="J8" s="2">
        <f t="shared" ref="J8:J9" si="9">SUM(H8:I8)</f>
        <v>0.33640000000000003</v>
      </c>
      <c r="M8">
        <v>240</v>
      </c>
      <c r="N8" s="1">
        <f>AVERAGE(D8,J8)</f>
        <v>0.32220000000000004</v>
      </c>
      <c r="O8" s="2">
        <f t="shared" si="3"/>
        <v>2.0081832585697977E-2</v>
      </c>
      <c r="P8">
        <f t="shared" si="0"/>
        <v>0.12158342593728477</v>
      </c>
      <c r="R8">
        <f t="shared" si="6"/>
        <v>210</v>
      </c>
      <c r="S8" s="1">
        <f t="shared" si="7"/>
        <v>0.16195000000000004</v>
      </c>
      <c r="T8" s="1">
        <f t="shared" si="4"/>
        <v>2.0081832585697977E-2</v>
      </c>
      <c r="U8">
        <f t="shared" si="5"/>
        <v>5.7191888946209524E-2</v>
      </c>
      <c r="V8" s="14">
        <v>8.6759362016103035E-3</v>
      </c>
    </row>
    <row r="9" spans="1:22" x14ac:dyDescent="0.35">
      <c r="A9">
        <v>360</v>
      </c>
      <c r="B9" s="4">
        <v>0.30599999999999999</v>
      </c>
      <c r="C9" s="4">
        <v>6.8000000000000005E-2</v>
      </c>
      <c r="D9" s="2">
        <f t="shared" si="1"/>
        <v>0.374</v>
      </c>
      <c r="G9">
        <v>360</v>
      </c>
      <c r="H9" s="4">
        <v>0.35959999999999998</v>
      </c>
      <c r="I9" s="4">
        <v>7.0999999999999994E-2</v>
      </c>
      <c r="J9" s="2">
        <f t="shared" si="9"/>
        <v>0.43059999999999998</v>
      </c>
      <c r="M9">
        <v>360</v>
      </c>
      <c r="N9" s="1">
        <f>AVERAGE(D9,J9)</f>
        <v>0.40229999999999999</v>
      </c>
      <c r="O9" s="2">
        <f t="shared" si="3"/>
        <v>4.0022243815158579E-2</v>
      </c>
      <c r="P9">
        <f t="shared" si="0"/>
        <v>0.15764643424127345</v>
      </c>
      <c r="R9">
        <f t="shared" si="6"/>
        <v>330</v>
      </c>
      <c r="S9" s="1">
        <f t="shared" si="7"/>
        <v>0.24204999999999999</v>
      </c>
      <c r="T9" s="1">
        <f t="shared" si="4"/>
        <v>4.0022243815158579E-2</v>
      </c>
      <c r="U9">
        <f t="shared" si="5"/>
        <v>8.8240733745292954E-2</v>
      </c>
      <c r="V9" s="14">
        <v>0</v>
      </c>
    </row>
    <row r="10" spans="1:22" x14ac:dyDescent="0.35">
      <c r="D10" s="2"/>
      <c r="J10" s="2"/>
    </row>
    <row r="13" spans="1:22" x14ac:dyDescent="0.35">
      <c r="A13" t="s">
        <v>76</v>
      </c>
      <c r="B13">
        <v>2E-3</v>
      </c>
    </row>
    <row r="14" spans="1:22" x14ac:dyDescent="0.35">
      <c r="A14" t="s">
        <v>80</v>
      </c>
      <c r="B14">
        <v>2.9999999999999997E-4</v>
      </c>
    </row>
    <row r="40" spans="1:4" x14ac:dyDescent="0.35">
      <c r="B40" t="s">
        <v>17</v>
      </c>
      <c r="D40" t="s">
        <v>18</v>
      </c>
    </row>
    <row r="41" spans="1:4" x14ac:dyDescent="0.35">
      <c r="A41" t="s">
        <v>20</v>
      </c>
      <c r="B41">
        <v>2E-3</v>
      </c>
      <c r="D41">
        <v>2.9999999999999997E-4</v>
      </c>
    </row>
    <row r="42" spans="1:4" x14ac:dyDescent="0.35">
      <c r="A42" t="s">
        <v>21</v>
      </c>
      <c r="B42" t="s">
        <v>22</v>
      </c>
      <c r="C42" t="s">
        <v>0</v>
      </c>
      <c r="D42" t="s">
        <v>22</v>
      </c>
    </row>
    <row r="43" spans="1:4" x14ac:dyDescent="0.35">
      <c r="A43">
        <v>0</v>
      </c>
      <c r="B43" s="2">
        <f>(1-((1-($B$41*(A43)))^(3)))</f>
        <v>0</v>
      </c>
      <c r="C43">
        <v>30</v>
      </c>
      <c r="D43" s="2">
        <f>(1-((1-($D$41*(A43)))^(3)))+$N$5</f>
        <v>0.16025</v>
      </c>
    </row>
    <row r="44" spans="1:4" x14ac:dyDescent="0.35">
      <c r="A44">
        <v>1</v>
      </c>
      <c r="B44" s="2">
        <f t="shared" ref="B44:B107" si="10">(1-((1-($B$41*(A44)))^(3)))</f>
        <v>5.9880079999999891E-3</v>
      </c>
      <c r="C44">
        <v>31</v>
      </c>
      <c r="D44" s="2">
        <f t="shared" ref="D44:D107" si="11">(1-((1-($D$41*(A44)))^(3)))+$N$5</f>
        <v>0.16114973002699995</v>
      </c>
    </row>
    <row r="45" spans="1:4" x14ac:dyDescent="0.35">
      <c r="A45">
        <v>2</v>
      </c>
      <c r="B45" s="2">
        <f t="shared" si="10"/>
        <v>1.195206400000004E-2</v>
      </c>
      <c r="C45">
        <v>32</v>
      </c>
      <c r="D45" s="2">
        <f t="shared" si="11"/>
        <v>0.16204892021600015</v>
      </c>
    </row>
    <row r="46" spans="1:4" x14ac:dyDescent="0.35">
      <c r="A46">
        <v>3</v>
      </c>
      <c r="B46" s="2">
        <f t="shared" si="10"/>
        <v>1.7892216000000016E-2</v>
      </c>
      <c r="C46">
        <v>33</v>
      </c>
      <c r="D46" s="2">
        <f t="shared" si="11"/>
        <v>0.16294757072900012</v>
      </c>
    </row>
    <row r="47" spans="1:4" x14ac:dyDescent="0.35">
      <c r="A47">
        <v>4</v>
      </c>
      <c r="B47" s="2">
        <f t="shared" si="10"/>
        <v>2.3808512000000115E-2</v>
      </c>
      <c r="C47">
        <v>34</v>
      </c>
      <c r="D47" s="2">
        <f t="shared" si="11"/>
        <v>0.16384568172799996</v>
      </c>
    </row>
    <row r="48" spans="1:4" x14ac:dyDescent="0.35">
      <c r="A48">
        <v>5</v>
      </c>
      <c r="B48" s="2">
        <f t="shared" si="10"/>
        <v>2.9701000000000088E-2</v>
      </c>
      <c r="C48">
        <v>35</v>
      </c>
      <c r="D48" s="2">
        <f t="shared" si="11"/>
        <v>0.16474325337499984</v>
      </c>
    </row>
    <row r="49" spans="1:4" x14ac:dyDescent="0.35">
      <c r="A49">
        <v>6</v>
      </c>
      <c r="B49" s="2">
        <f t="shared" si="10"/>
        <v>3.5569728000000023E-2</v>
      </c>
      <c r="C49">
        <v>36</v>
      </c>
      <c r="D49" s="2">
        <f t="shared" si="11"/>
        <v>0.16564028583200008</v>
      </c>
    </row>
    <row r="50" spans="1:4" x14ac:dyDescent="0.35">
      <c r="A50">
        <v>7</v>
      </c>
      <c r="B50" s="2">
        <f t="shared" si="10"/>
        <v>4.1414744000000114E-2</v>
      </c>
      <c r="C50">
        <v>37</v>
      </c>
      <c r="D50" s="2">
        <f t="shared" si="11"/>
        <v>0.16653677926099997</v>
      </c>
    </row>
    <row r="51" spans="1:4" x14ac:dyDescent="0.35">
      <c r="A51">
        <v>8</v>
      </c>
      <c r="B51" s="2">
        <f t="shared" si="10"/>
        <v>4.7236096000000005E-2</v>
      </c>
      <c r="C51">
        <v>38</v>
      </c>
      <c r="D51" s="2">
        <f t="shared" si="11"/>
        <v>0.16743273382399992</v>
      </c>
    </row>
    <row r="52" spans="1:4" x14ac:dyDescent="0.35">
      <c r="A52">
        <v>9</v>
      </c>
      <c r="B52" s="2">
        <f t="shared" si="10"/>
        <v>5.3033832000000003E-2</v>
      </c>
      <c r="C52">
        <v>39</v>
      </c>
      <c r="D52" s="2">
        <f t="shared" si="11"/>
        <v>0.16832814968300014</v>
      </c>
    </row>
    <row r="53" spans="1:4" x14ac:dyDescent="0.35">
      <c r="A53">
        <v>10</v>
      </c>
      <c r="B53" s="2">
        <f t="shared" si="10"/>
        <v>5.8808000000000082E-2</v>
      </c>
      <c r="C53">
        <v>40</v>
      </c>
      <c r="D53" s="2">
        <f t="shared" si="11"/>
        <v>0.16922302700000003</v>
      </c>
    </row>
    <row r="54" spans="1:4" x14ac:dyDescent="0.35">
      <c r="A54">
        <v>11</v>
      </c>
      <c r="B54" s="2">
        <f t="shared" si="10"/>
        <v>6.4558647999999996E-2</v>
      </c>
      <c r="C54">
        <v>41</v>
      </c>
      <c r="D54" s="2">
        <f t="shared" si="11"/>
        <v>0.17011736593699989</v>
      </c>
    </row>
    <row r="55" spans="1:4" x14ac:dyDescent="0.35">
      <c r="A55">
        <v>12</v>
      </c>
      <c r="B55" s="2">
        <f t="shared" si="10"/>
        <v>7.0285824000000052E-2</v>
      </c>
      <c r="C55">
        <v>42</v>
      </c>
      <c r="D55" s="2">
        <f t="shared" si="11"/>
        <v>0.17101116665600025</v>
      </c>
    </row>
    <row r="56" spans="1:4" x14ac:dyDescent="0.35">
      <c r="A56">
        <v>13</v>
      </c>
      <c r="B56" s="2">
        <f t="shared" si="10"/>
        <v>7.5989576000000003E-2</v>
      </c>
      <c r="C56">
        <v>43</v>
      </c>
      <c r="D56" s="2">
        <f t="shared" si="11"/>
        <v>0.17190442931899996</v>
      </c>
    </row>
    <row r="57" spans="1:4" x14ac:dyDescent="0.35">
      <c r="A57">
        <v>14</v>
      </c>
      <c r="B57" s="2">
        <f t="shared" si="10"/>
        <v>8.1669952000000046E-2</v>
      </c>
      <c r="C57">
        <v>44</v>
      </c>
      <c r="D57" s="2">
        <f t="shared" si="11"/>
        <v>0.17279715408799989</v>
      </c>
    </row>
    <row r="58" spans="1:4" x14ac:dyDescent="0.35">
      <c r="A58">
        <v>15</v>
      </c>
      <c r="B58" s="2">
        <f t="shared" si="10"/>
        <v>8.7327000000000043E-2</v>
      </c>
      <c r="C58">
        <v>45</v>
      </c>
      <c r="D58" s="2">
        <f t="shared" si="11"/>
        <v>0.17368934112499979</v>
      </c>
    </row>
    <row r="59" spans="1:4" x14ac:dyDescent="0.35">
      <c r="A59">
        <v>16</v>
      </c>
      <c r="B59" s="2">
        <f t="shared" si="10"/>
        <v>9.2960768000000082E-2</v>
      </c>
      <c r="C59">
        <v>46</v>
      </c>
      <c r="D59" s="2">
        <f t="shared" si="11"/>
        <v>0.17458099059200016</v>
      </c>
    </row>
    <row r="60" spans="1:4" x14ac:dyDescent="0.35">
      <c r="A60">
        <v>17</v>
      </c>
      <c r="B60" s="2">
        <f t="shared" si="10"/>
        <v>9.8571304000000026E-2</v>
      </c>
      <c r="C60">
        <v>47</v>
      </c>
      <c r="D60" s="2">
        <f t="shared" si="11"/>
        <v>0.17547210265099999</v>
      </c>
    </row>
    <row r="61" spans="1:4" x14ac:dyDescent="0.35">
      <c r="A61">
        <v>18</v>
      </c>
      <c r="B61" s="2">
        <f t="shared" si="10"/>
        <v>0.10415865600000007</v>
      </c>
      <c r="C61">
        <v>48</v>
      </c>
      <c r="D61" s="2">
        <f t="shared" si="11"/>
        <v>0.17636267746399992</v>
      </c>
    </row>
    <row r="62" spans="1:4" x14ac:dyDescent="0.35">
      <c r="A62">
        <v>19</v>
      </c>
      <c r="B62" s="2">
        <f t="shared" si="10"/>
        <v>0.10972287200000008</v>
      </c>
      <c r="C62">
        <v>49</v>
      </c>
      <c r="D62" s="2">
        <f t="shared" si="11"/>
        <v>0.17725271519300012</v>
      </c>
    </row>
    <row r="63" spans="1:4" x14ac:dyDescent="0.35">
      <c r="A63">
        <v>20</v>
      </c>
      <c r="B63" s="2">
        <f t="shared" si="10"/>
        <v>0.11526400000000003</v>
      </c>
      <c r="C63">
        <v>50</v>
      </c>
      <c r="D63" s="2">
        <f t="shared" si="11"/>
        <v>0.17814221600000002</v>
      </c>
    </row>
    <row r="64" spans="1:4" x14ac:dyDescent="0.35">
      <c r="A64">
        <v>21</v>
      </c>
      <c r="B64" s="2">
        <f t="shared" si="10"/>
        <v>0.12078208800000012</v>
      </c>
      <c r="C64">
        <v>51</v>
      </c>
      <c r="D64" s="2">
        <f t="shared" si="11"/>
        <v>0.17903118004699992</v>
      </c>
    </row>
    <row r="65" spans="1:4" x14ac:dyDescent="0.35">
      <c r="A65">
        <v>22</v>
      </c>
      <c r="B65" s="2">
        <f t="shared" si="10"/>
        <v>0.1262771840000001</v>
      </c>
      <c r="C65">
        <v>52</v>
      </c>
      <c r="D65" s="2">
        <f t="shared" si="11"/>
        <v>0.17991960749600011</v>
      </c>
    </row>
    <row r="66" spans="1:4" x14ac:dyDescent="0.35">
      <c r="A66">
        <v>23</v>
      </c>
      <c r="B66" s="2">
        <f t="shared" si="10"/>
        <v>0.13174933600000016</v>
      </c>
      <c r="C66">
        <v>53</v>
      </c>
      <c r="D66" s="2">
        <f t="shared" si="11"/>
        <v>0.18080749850900013</v>
      </c>
    </row>
    <row r="67" spans="1:4" x14ac:dyDescent="0.35">
      <c r="A67">
        <v>24</v>
      </c>
      <c r="B67" s="2">
        <f t="shared" si="10"/>
        <v>0.13719859200000017</v>
      </c>
      <c r="C67">
        <v>54</v>
      </c>
      <c r="D67" s="2">
        <f t="shared" si="11"/>
        <v>0.18169485324799994</v>
      </c>
    </row>
    <row r="68" spans="1:4" x14ac:dyDescent="0.35">
      <c r="A68">
        <v>25</v>
      </c>
      <c r="B68" s="2">
        <f t="shared" si="10"/>
        <v>0.14262500000000011</v>
      </c>
      <c r="C68">
        <v>55</v>
      </c>
      <c r="D68" s="2">
        <f t="shared" si="11"/>
        <v>0.18258167187499985</v>
      </c>
    </row>
    <row r="69" spans="1:4" x14ac:dyDescent="0.35">
      <c r="A69">
        <v>26</v>
      </c>
      <c r="B69" s="2">
        <f t="shared" si="10"/>
        <v>0.14802860800000006</v>
      </c>
      <c r="C69">
        <v>56</v>
      </c>
      <c r="D69" s="2">
        <f t="shared" si="11"/>
        <v>0.18346795455200016</v>
      </c>
    </row>
    <row r="70" spans="1:4" x14ac:dyDescent="0.35">
      <c r="A70">
        <v>27</v>
      </c>
      <c r="B70" s="2">
        <f t="shared" si="10"/>
        <v>0.15340946400000011</v>
      </c>
      <c r="C70">
        <v>57</v>
      </c>
      <c r="D70" s="2">
        <f t="shared" si="11"/>
        <v>0.18435370144099994</v>
      </c>
    </row>
    <row r="71" spans="1:4" x14ac:dyDescent="0.35">
      <c r="A71">
        <v>28</v>
      </c>
      <c r="B71" s="2">
        <f t="shared" si="10"/>
        <v>0.15876761600000011</v>
      </c>
      <c r="C71">
        <v>58</v>
      </c>
      <c r="D71" s="2">
        <f t="shared" si="11"/>
        <v>0.18523891270399984</v>
      </c>
    </row>
    <row r="72" spans="1:4" x14ac:dyDescent="0.35">
      <c r="A72">
        <v>29</v>
      </c>
      <c r="B72" s="2">
        <f t="shared" si="10"/>
        <v>0.16410311200000016</v>
      </c>
      <c r="C72">
        <v>59</v>
      </c>
      <c r="D72" s="2">
        <f t="shared" si="11"/>
        <v>0.18612358850300015</v>
      </c>
    </row>
    <row r="73" spans="1:4" x14ac:dyDescent="0.35">
      <c r="A73">
        <v>30</v>
      </c>
      <c r="B73" s="2">
        <f t="shared" si="10"/>
        <v>0.16941600000000012</v>
      </c>
      <c r="C73">
        <v>60</v>
      </c>
      <c r="D73" s="2">
        <f t="shared" si="11"/>
        <v>0.18700772900000007</v>
      </c>
    </row>
    <row r="74" spans="1:4" x14ac:dyDescent="0.35">
      <c r="A74">
        <v>31</v>
      </c>
      <c r="B74" s="2">
        <f t="shared" si="10"/>
        <v>0.17470632800000019</v>
      </c>
      <c r="C74">
        <v>61</v>
      </c>
      <c r="D74" s="2">
        <f t="shared" si="11"/>
        <v>0.1878913343569999</v>
      </c>
    </row>
    <row r="75" spans="1:4" x14ac:dyDescent="0.35">
      <c r="A75">
        <v>32</v>
      </c>
      <c r="B75" s="2">
        <f t="shared" si="10"/>
        <v>0.17997414400000011</v>
      </c>
      <c r="C75">
        <v>62</v>
      </c>
      <c r="D75" s="2">
        <f t="shared" si="11"/>
        <v>0.18877440473600016</v>
      </c>
    </row>
    <row r="76" spans="1:4" x14ac:dyDescent="0.35">
      <c r="A76">
        <v>33</v>
      </c>
      <c r="B76" s="2">
        <f t="shared" si="10"/>
        <v>0.18521949600000009</v>
      </c>
      <c r="C76">
        <v>63</v>
      </c>
      <c r="D76" s="2">
        <f t="shared" si="11"/>
        <v>0.18965694029900004</v>
      </c>
    </row>
    <row r="77" spans="1:4" x14ac:dyDescent="0.35">
      <c r="A77">
        <v>34</v>
      </c>
      <c r="B77" s="2">
        <f t="shared" si="10"/>
        <v>0.19044243200000022</v>
      </c>
      <c r="C77">
        <v>64</v>
      </c>
      <c r="D77" s="2">
        <f t="shared" si="11"/>
        <v>0.19053894120799997</v>
      </c>
    </row>
    <row r="78" spans="1:4" x14ac:dyDescent="0.35">
      <c r="A78">
        <v>35</v>
      </c>
      <c r="B78" s="2">
        <f t="shared" si="10"/>
        <v>0.19564300000000012</v>
      </c>
      <c r="C78">
        <v>65</v>
      </c>
      <c r="D78" s="2">
        <f t="shared" si="11"/>
        <v>0.1914204076249999</v>
      </c>
    </row>
    <row r="79" spans="1:4" x14ac:dyDescent="0.35">
      <c r="A79">
        <v>36</v>
      </c>
      <c r="B79" s="2">
        <f t="shared" si="10"/>
        <v>0.20082124800000023</v>
      </c>
      <c r="C79">
        <v>66</v>
      </c>
      <c r="D79" s="2">
        <f t="shared" si="11"/>
        <v>0.19230133971200014</v>
      </c>
    </row>
    <row r="80" spans="1:4" x14ac:dyDescent="0.35">
      <c r="A80">
        <v>37</v>
      </c>
      <c r="B80" s="2">
        <f t="shared" si="10"/>
        <v>0.20597722399999985</v>
      </c>
      <c r="C80">
        <v>67</v>
      </c>
      <c r="D80" s="2">
        <f t="shared" si="11"/>
        <v>0.19318173763099999</v>
      </c>
    </row>
    <row r="81" spans="1:4" x14ac:dyDescent="0.35">
      <c r="A81">
        <v>38</v>
      </c>
      <c r="B81" s="2">
        <f t="shared" si="10"/>
        <v>0.21111097599999984</v>
      </c>
      <c r="C81">
        <v>68</v>
      </c>
      <c r="D81" s="2">
        <f t="shared" si="11"/>
        <v>0.19406160154399987</v>
      </c>
    </row>
    <row r="82" spans="1:4" x14ac:dyDescent="0.35">
      <c r="A82">
        <v>39</v>
      </c>
      <c r="B82" s="2">
        <f t="shared" si="10"/>
        <v>0.21622255199999996</v>
      </c>
      <c r="C82">
        <v>69</v>
      </c>
      <c r="D82" s="2">
        <f t="shared" si="11"/>
        <v>0.19494093161300008</v>
      </c>
    </row>
    <row r="83" spans="1:4" x14ac:dyDescent="0.35">
      <c r="A83">
        <v>40</v>
      </c>
      <c r="B83" s="2">
        <f t="shared" si="10"/>
        <v>0.22131199999999995</v>
      </c>
      <c r="C83">
        <v>70</v>
      </c>
      <c r="D83" s="2">
        <f t="shared" si="11"/>
        <v>0.19581972800000003</v>
      </c>
    </row>
    <row r="84" spans="1:4" x14ac:dyDescent="0.35">
      <c r="A84">
        <v>41</v>
      </c>
      <c r="B84" s="2">
        <f t="shared" si="10"/>
        <v>0.22637936799999991</v>
      </c>
      <c r="C84">
        <v>71</v>
      </c>
      <c r="D84" s="2">
        <f t="shared" si="11"/>
        <v>0.19669799086699991</v>
      </c>
    </row>
    <row r="85" spans="1:4" x14ac:dyDescent="0.35">
      <c r="A85">
        <v>42</v>
      </c>
      <c r="B85" s="2">
        <f t="shared" si="10"/>
        <v>0.23142470399999993</v>
      </c>
      <c r="C85">
        <v>72</v>
      </c>
      <c r="D85" s="2">
        <f t="shared" si="11"/>
        <v>0.1975757203759998</v>
      </c>
    </row>
    <row r="86" spans="1:4" x14ac:dyDescent="0.35">
      <c r="A86">
        <v>43</v>
      </c>
      <c r="B86" s="2">
        <f t="shared" si="10"/>
        <v>0.23644805599999996</v>
      </c>
      <c r="C86">
        <v>73</v>
      </c>
      <c r="D86" s="2">
        <f t="shared" si="11"/>
        <v>0.19845291668900011</v>
      </c>
    </row>
    <row r="87" spans="1:4" x14ac:dyDescent="0.35">
      <c r="A87">
        <v>44</v>
      </c>
      <c r="B87" s="2">
        <f t="shared" si="10"/>
        <v>0.24144947199999989</v>
      </c>
      <c r="C87">
        <v>74</v>
      </c>
      <c r="D87" s="2">
        <f t="shared" si="11"/>
        <v>0.19932957996799994</v>
      </c>
    </row>
    <row r="88" spans="1:4" x14ac:dyDescent="0.35">
      <c r="A88">
        <v>45</v>
      </c>
      <c r="B88" s="2">
        <f t="shared" si="10"/>
        <v>0.2464289999999999</v>
      </c>
      <c r="C88">
        <v>75</v>
      </c>
      <c r="D88" s="2">
        <f t="shared" si="11"/>
        <v>0.20020571037499979</v>
      </c>
    </row>
    <row r="89" spans="1:4" x14ac:dyDescent="0.35">
      <c r="A89">
        <v>46</v>
      </c>
      <c r="B89" s="2">
        <f t="shared" si="10"/>
        <v>0.25138668799999986</v>
      </c>
      <c r="C89">
        <v>76</v>
      </c>
      <c r="D89" s="2">
        <f t="shared" si="11"/>
        <v>0.20108130807200009</v>
      </c>
    </row>
    <row r="90" spans="1:4" x14ac:dyDescent="0.35">
      <c r="A90">
        <v>47</v>
      </c>
      <c r="B90" s="2">
        <f t="shared" si="10"/>
        <v>0.25632258399999996</v>
      </c>
      <c r="C90">
        <v>77</v>
      </c>
      <c r="D90" s="2">
        <f t="shared" si="11"/>
        <v>0.20195637322100002</v>
      </c>
    </row>
    <row r="91" spans="1:4" x14ac:dyDescent="0.35">
      <c r="A91">
        <v>48</v>
      </c>
      <c r="B91" s="2">
        <f t="shared" si="10"/>
        <v>0.26123673599999997</v>
      </c>
      <c r="C91">
        <v>78</v>
      </c>
      <c r="D91" s="2">
        <f t="shared" si="11"/>
        <v>0.20283090598399989</v>
      </c>
    </row>
    <row r="92" spans="1:4" x14ac:dyDescent="0.35">
      <c r="A92">
        <v>49</v>
      </c>
      <c r="B92" s="2">
        <f t="shared" si="10"/>
        <v>0.26612919199999996</v>
      </c>
      <c r="C92">
        <v>79</v>
      </c>
      <c r="D92" s="2">
        <f t="shared" si="11"/>
        <v>0.20370490652300011</v>
      </c>
    </row>
    <row r="93" spans="1:4" x14ac:dyDescent="0.35">
      <c r="A93">
        <v>50</v>
      </c>
      <c r="B93" s="2">
        <f t="shared" si="10"/>
        <v>0.27099999999999991</v>
      </c>
      <c r="C93">
        <v>80</v>
      </c>
      <c r="D93" s="2">
        <f t="shared" si="11"/>
        <v>0.20457837499999998</v>
      </c>
    </row>
    <row r="94" spans="1:4" x14ac:dyDescent="0.35">
      <c r="A94">
        <v>51</v>
      </c>
      <c r="B94" s="2">
        <f t="shared" si="10"/>
        <v>0.27584920800000001</v>
      </c>
      <c r="C94">
        <v>81</v>
      </c>
      <c r="D94" s="2">
        <f t="shared" si="11"/>
        <v>0.20545131157700003</v>
      </c>
    </row>
    <row r="95" spans="1:4" x14ac:dyDescent="0.35">
      <c r="A95">
        <v>52</v>
      </c>
      <c r="B95" s="2">
        <f t="shared" si="10"/>
        <v>0.28067686399999991</v>
      </c>
      <c r="C95">
        <v>82</v>
      </c>
      <c r="D95" s="2">
        <f t="shared" si="11"/>
        <v>0.20632371641599978</v>
      </c>
    </row>
    <row r="96" spans="1:4" x14ac:dyDescent="0.35">
      <c r="A96">
        <v>53</v>
      </c>
      <c r="B96" s="2">
        <f t="shared" si="10"/>
        <v>0.28548301599999992</v>
      </c>
      <c r="C96">
        <v>83</v>
      </c>
      <c r="D96" s="2">
        <f t="shared" si="11"/>
        <v>0.20719558967900009</v>
      </c>
    </row>
    <row r="97" spans="1:4" x14ac:dyDescent="0.35">
      <c r="A97">
        <v>54</v>
      </c>
      <c r="B97" s="2">
        <f t="shared" si="10"/>
        <v>0.2902677119999999</v>
      </c>
      <c r="C97">
        <v>84</v>
      </c>
      <c r="D97" s="2">
        <f t="shared" si="11"/>
        <v>0.20806693152800004</v>
      </c>
    </row>
    <row r="98" spans="1:4" x14ac:dyDescent="0.35">
      <c r="A98">
        <v>55</v>
      </c>
      <c r="B98" s="2">
        <f t="shared" si="10"/>
        <v>0.29503099999999993</v>
      </c>
      <c r="C98">
        <v>85</v>
      </c>
      <c r="D98" s="2">
        <f t="shared" si="11"/>
        <v>0.20893774212499994</v>
      </c>
    </row>
    <row r="99" spans="1:4" x14ac:dyDescent="0.35">
      <c r="A99">
        <v>56</v>
      </c>
      <c r="B99" s="2">
        <f t="shared" si="10"/>
        <v>0.29977292799999999</v>
      </c>
      <c r="C99">
        <v>86</v>
      </c>
      <c r="D99" s="2">
        <f t="shared" si="11"/>
        <v>0.20980802163200007</v>
      </c>
    </row>
    <row r="100" spans="1:4" x14ac:dyDescent="0.35">
      <c r="A100">
        <v>57</v>
      </c>
      <c r="B100" s="2">
        <f t="shared" si="10"/>
        <v>0.30449354399999995</v>
      </c>
      <c r="C100">
        <v>87</v>
      </c>
      <c r="D100" s="2">
        <f t="shared" si="11"/>
        <v>0.21067777021099998</v>
      </c>
    </row>
    <row r="101" spans="1:4" x14ac:dyDescent="0.35">
      <c r="A101">
        <v>58</v>
      </c>
      <c r="B101" s="2">
        <f t="shared" si="10"/>
        <v>0.30919289599999999</v>
      </c>
      <c r="C101">
        <v>88</v>
      </c>
      <c r="D101" s="2">
        <f t="shared" si="11"/>
        <v>0.21154698802399996</v>
      </c>
    </row>
    <row r="102" spans="1:4" x14ac:dyDescent="0.35">
      <c r="A102">
        <v>59</v>
      </c>
      <c r="B102" s="2">
        <f t="shared" si="10"/>
        <v>0.31387103199999999</v>
      </c>
      <c r="C102">
        <v>89</v>
      </c>
      <c r="D102" s="2">
        <f t="shared" si="11"/>
        <v>0.21241567523300009</v>
      </c>
    </row>
    <row r="103" spans="1:4" x14ac:dyDescent="0.35">
      <c r="A103">
        <v>60</v>
      </c>
      <c r="B103" s="2">
        <f t="shared" si="10"/>
        <v>0.31852800000000003</v>
      </c>
      <c r="C103">
        <v>90</v>
      </c>
      <c r="D103" s="2">
        <f t="shared" si="11"/>
        <v>0.21328383200000001</v>
      </c>
    </row>
    <row r="104" spans="1:4" x14ac:dyDescent="0.35">
      <c r="A104">
        <v>61</v>
      </c>
      <c r="B104" s="2">
        <f t="shared" si="10"/>
        <v>0.32316384799999998</v>
      </c>
      <c r="C104">
        <v>91</v>
      </c>
      <c r="D104" s="2">
        <f t="shared" si="11"/>
        <v>0.21415145848700001</v>
      </c>
    </row>
    <row r="105" spans="1:4" x14ac:dyDescent="0.35">
      <c r="A105">
        <v>62</v>
      </c>
      <c r="B105" s="2">
        <f t="shared" si="10"/>
        <v>0.32777862400000002</v>
      </c>
      <c r="C105">
        <v>92</v>
      </c>
      <c r="D105" s="2">
        <f t="shared" si="11"/>
        <v>0.21501855485599985</v>
      </c>
    </row>
    <row r="106" spans="1:4" x14ac:dyDescent="0.35">
      <c r="A106">
        <v>63</v>
      </c>
      <c r="B106" s="2">
        <f t="shared" si="10"/>
        <v>0.33237237600000002</v>
      </c>
      <c r="C106">
        <v>93</v>
      </c>
      <c r="D106" s="2">
        <f t="shared" si="11"/>
        <v>0.21588512126900006</v>
      </c>
    </row>
    <row r="107" spans="1:4" x14ac:dyDescent="0.35">
      <c r="A107">
        <v>64</v>
      </c>
      <c r="B107" s="2">
        <f t="shared" si="10"/>
        <v>0.33694515200000008</v>
      </c>
      <c r="C107">
        <v>94</v>
      </c>
      <c r="D107" s="2">
        <f t="shared" si="11"/>
        <v>0.21675115788799992</v>
      </c>
    </row>
    <row r="108" spans="1:4" x14ac:dyDescent="0.35">
      <c r="A108">
        <v>65</v>
      </c>
      <c r="B108" s="2">
        <f t="shared" ref="B108:B171" si="12">(1-((1-($B$41*(A108)))^(3)))</f>
        <v>0.34149699999999994</v>
      </c>
      <c r="C108">
        <v>95</v>
      </c>
      <c r="D108" s="2">
        <f t="shared" ref="D108:D171" si="13">(1-((1-($D$41*(A108)))^(3)))+$N$5</f>
        <v>0.21761666487499987</v>
      </c>
    </row>
    <row r="109" spans="1:4" x14ac:dyDescent="0.35">
      <c r="A109">
        <v>66</v>
      </c>
      <c r="B109" s="2">
        <f t="shared" si="12"/>
        <v>0.34602796800000002</v>
      </c>
      <c r="C109">
        <v>96</v>
      </c>
      <c r="D109" s="2">
        <f t="shared" si="13"/>
        <v>0.21848164239200007</v>
      </c>
    </row>
    <row r="110" spans="1:4" x14ac:dyDescent="0.35">
      <c r="A110">
        <v>67</v>
      </c>
      <c r="B110" s="2">
        <f t="shared" si="12"/>
        <v>0.35053810400000007</v>
      </c>
      <c r="C110">
        <v>97</v>
      </c>
      <c r="D110" s="2">
        <f t="shared" si="13"/>
        <v>0.21934609060099997</v>
      </c>
    </row>
    <row r="111" spans="1:4" x14ac:dyDescent="0.35">
      <c r="A111">
        <v>68</v>
      </c>
      <c r="B111" s="2">
        <f t="shared" si="12"/>
        <v>0.35502745600000007</v>
      </c>
      <c r="C111">
        <v>98</v>
      </c>
      <c r="D111" s="2">
        <f t="shared" si="13"/>
        <v>0.22021000966399995</v>
      </c>
    </row>
    <row r="112" spans="1:4" x14ac:dyDescent="0.35">
      <c r="A112">
        <v>69</v>
      </c>
      <c r="B112" s="2">
        <f t="shared" si="12"/>
        <v>0.35949607200000011</v>
      </c>
      <c r="C112">
        <v>99</v>
      </c>
      <c r="D112" s="2">
        <f t="shared" si="13"/>
        <v>0.22107339974300011</v>
      </c>
    </row>
    <row r="113" spans="1:4" x14ac:dyDescent="0.35">
      <c r="A113">
        <v>70</v>
      </c>
      <c r="B113" s="2">
        <f t="shared" si="12"/>
        <v>0.36394400000000005</v>
      </c>
      <c r="C113">
        <v>100</v>
      </c>
      <c r="D113" s="2">
        <f t="shared" si="13"/>
        <v>0.22193626100000008</v>
      </c>
    </row>
    <row r="114" spans="1:4" x14ac:dyDescent="0.35">
      <c r="A114">
        <v>71</v>
      </c>
      <c r="B114" s="2">
        <f t="shared" si="12"/>
        <v>0.36837128800000007</v>
      </c>
      <c r="C114">
        <v>101</v>
      </c>
      <c r="D114" s="2">
        <f t="shared" si="13"/>
        <v>0.22279859359700005</v>
      </c>
    </row>
    <row r="115" spans="1:4" x14ac:dyDescent="0.35">
      <c r="A115">
        <v>72</v>
      </c>
      <c r="B115" s="2">
        <f t="shared" si="12"/>
        <v>0.37277798400000006</v>
      </c>
      <c r="C115">
        <v>102</v>
      </c>
      <c r="D115" s="2">
        <f t="shared" si="13"/>
        <v>0.22366039769599988</v>
      </c>
    </row>
    <row r="116" spans="1:4" x14ac:dyDescent="0.35">
      <c r="A116">
        <v>73</v>
      </c>
      <c r="B116" s="2">
        <f t="shared" si="12"/>
        <v>0.37716413600000009</v>
      </c>
      <c r="C116">
        <v>103</v>
      </c>
      <c r="D116" s="2">
        <f t="shared" si="13"/>
        <v>0.22452167345900009</v>
      </c>
    </row>
    <row r="117" spans="1:4" x14ac:dyDescent="0.35">
      <c r="A117">
        <v>74</v>
      </c>
      <c r="B117" s="2">
        <f t="shared" si="12"/>
        <v>0.38152979200000003</v>
      </c>
      <c r="C117">
        <v>104</v>
      </c>
      <c r="D117" s="2">
        <f t="shared" si="13"/>
        <v>0.22538242104799999</v>
      </c>
    </row>
    <row r="118" spans="1:4" x14ac:dyDescent="0.35">
      <c r="A118">
        <v>75</v>
      </c>
      <c r="B118" s="2">
        <f t="shared" si="12"/>
        <v>0.38587500000000008</v>
      </c>
      <c r="C118">
        <v>105</v>
      </c>
      <c r="D118" s="2">
        <f t="shared" si="13"/>
        <v>0.22624264062499988</v>
      </c>
    </row>
    <row r="119" spans="1:4" x14ac:dyDescent="0.35">
      <c r="A119">
        <v>76</v>
      </c>
      <c r="B119" s="2">
        <f t="shared" si="12"/>
        <v>0.39019980800000009</v>
      </c>
      <c r="C119">
        <v>106</v>
      </c>
      <c r="D119" s="2">
        <f t="shared" si="13"/>
        <v>0.22710233235200006</v>
      </c>
    </row>
    <row r="120" spans="1:4" x14ac:dyDescent="0.35">
      <c r="A120">
        <v>77</v>
      </c>
      <c r="B120" s="2">
        <f t="shared" si="12"/>
        <v>0.39450426400000005</v>
      </c>
      <c r="C120">
        <v>107</v>
      </c>
      <c r="D120" s="2">
        <f t="shared" si="13"/>
        <v>0.22796149639100005</v>
      </c>
    </row>
    <row r="121" spans="1:4" x14ac:dyDescent="0.35">
      <c r="A121">
        <v>78</v>
      </c>
      <c r="B121" s="2">
        <f t="shared" si="12"/>
        <v>0.39878841600000003</v>
      </c>
      <c r="C121">
        <v>108</v>
      </c>
      <c r="D121" s="2">
        <f t="shared" si="13"/>
        <v>0.22882013290399994</v>
      </c>
    </row>
    <row r="122" spans="1:4" x14ac:dyDescent="0.35">
      <c r="A122">
        <v>79</v>
      </c>
      <c r="B122" s="2">
        <f t="shared" si="12"/>
        <v>0.40305231200000013</v>
      </c>
      <c r="C122">
        <v>109</v>
      </c>
      <c r="D122" s="2">
        <f t="shared" si="13"/>
        <v>0.22967824205300025</v>
      </c>
    </row>
    <row r="123" spans="1:4" x14ac:dyDescent="0.35">
      <c r="A123">
        <v>80</v>
      </c>
      <c r="B123" s="2">
        <f t="shared" si="12"/>
        <v>0.4072960000000001</v>
      </c>
      <c r="C123">
        <v>110</v>
      </c>
      <c r="D123" s="2">
        <f t="shared" si="13"/>
        <v>0.23053582400000006</v>
      </c>
    </row>
    <row r="124" spans="1:4" x14ac:dyDescent="0.35">
      <c r="A124">
        <v>81</v>
      </c>
      <c r="B124" s="2">
        <f t="shared" si="12"/>
        <v>0.41151952800000002</v>
      </c>
      <c r="C124">
        <v>111</v>
      </c>
      <c r="D124" s="2">
        <f t="shared" si="13"/>
        <v>0.231392878907</v>
      </c>
    </row>
    <row r="125" spans="1:4" x14ac:dyDescent="0.35">
      <c r="A125">
        <v>82</v>
      </c>
      <c r="B125" s="2">
        <f t="shared" si="12"/>
        <v>0.41572294400000009</v>
      </c>
      <c r="C125">
        <v>112</v>
      </c>
      <c r="D125" s="2">
        <f t="shared" si="13"/>
        <v>0.23224940693599982</v>
      </c>
    </row>
    <row r="126" spans="1:4" x14ac:dyDescent="0.35">
      <c r="A126">
        <v>83</v>
      </c>
      <c r="B126" s="2">
        <f t="shared" si="12"/>
        <v>0.41990629600000007</v>
      </c>
      <c r="C126">
        <v>113</v>
      </c>
      <c r="D126" s="2">
        <f t="shared" si="13"/>
        <v>0.23310540824900006</v>
      </c>
    </row>
    <row r="127" spans="1:4" x14ac:dyDescent="0.35">
      <c r="A127">
        <v>84</v>
      </c>
      <c r="B127" s="2">
        <f t="shared" si="12"/>
        <v>0.42406963200000003</v>
      </c>
      <c r="C127">
        <v>114</v>
      </c>
      <c r="D127" s="2">
        <f t="shared" si="13"/>
        <v>0.233960883008</v>
      </c>
    </row>
    <row r="128" spans="1:4" x14ac:dyDescent="0.35">
      <c r="A128">
        <v>85</v>
      </c>
      <c r="B128" s="2">
        <f t="shared" si="12"/>
        <v>0.42821300000000007</v>
      </c>
      <c r="C128">
        <v>115</v>
      </c>
      <c r="D128" s="2">
        <f t="shared" si="13"/>
        <v>0.23481583137499995</v>
      </c>
    </row>
    <row r="129" spans="1:4" x14ac:dyDescent="0.35">
      <c r="A129">
        <v>86</v>
      </c>
      <c r="B129" s="2">
        <f t="shared" si="12"/>
        <v>0.43233644800000004</v>
      </c>
      <c r="C129">
        <v>116</v>
      </c>
      <c r="D129" s="2">
        <f t="shared" si="13"/>
        <v>0.23567025351200011</v>
      </c>
    </row>
    <row r="130" spans="1:4" x14ac:dyDescent="0.35">
      <c r="A130">
        <v>87</v>
      </c>
      <c r="B130" s="2">
        <f t="shared" si="12"/>
        <v>0.43644002400000015</v>
      </c>
      <c r="C130">
        <v>117</v>
      </c>
      <c r="D130" s="2">
        <f t="shared" si="13"/>
        <v>0.2365241495810001</v>
      </c>
    </row>
    <row r="131" spans="1:4" x14ac:dyDescent="0.35">
      <c r="A131">
        <v>88</v>
      </c>
      <c r="B131" s="2">
        <f t="shared" si="12"/>
        <v>0.44052377599999981</v>
      </c>
      <c r="C131">
        <v>118</v>
      </c>
      <c r="D131" s="2">
        <f t="shared" si="13"/>
        <v>0.23737751974400001</v>
      </c>
    </row>
    <row r="132" spans="1:4" x14ac:dyDescent="0.35">
      <c r="A132">
        <v>89</v>
      </c>
      <c r="B132" s="2">
        <f t="shared" si="12"/>
        <v>0.44458775199999989</v>
      </c>
      <c r="C132">
        <v>119</v>
      </c>
      <c r="D132" s="2">
        <f t="shared" si="13"/>
        <v>0.23823036416299992</v>
      </c>
    </row>
    <row r="133" spans="1:4" x14ac:dyDescent="0.35">
      <c r="A133">
        <v>90</v>
      </c>
      <c r="B133" s="2">
        <f t="shared" si="12"/>
        <v>0.44863199999999992</v>
      </c>
      <c r="C133">
        <v>120</v>
      </c>
      <c r="D133" s="2">
        <f t="shared" si="13"/>
        <v>0.23908268300000013</v>
      </c>
    </row>
    <row r="134" spans="1:4" x14ac:dyDescent="0.35">
      <c r="A134">
        <v>91</v>
      </c>
      <c r="B134" s="2">
        <f t="shared" si="12"/>
        <v>0.45265656799999987</v>
      </c>
      <c r="C134">
        <v>121</v>
      </c>
      <c r="D134" s="2">
        <f t="shared" si="13"/>
        <v>0.23993447641699994</v>
      </c>
    </row>
    <row r="135" spans="1:4" x14ac:dyDescent="0.35">
      <c r="A135">
        <v>92</v>
      </c>
      <c r="B135" s="2">
        <f t="shared" si="12"/>
        <v>0.45666150399999983</v>
      </c>
      <c r="C135">
        <v>122</v>
      </c>
      <c r="D135" s="2">
        <f t="shared" si="13"/>
        <v>0.24078574457599988</v>
      </c>
    </row>
    <row r="136" spans="1:4" x14ac:dyDescent="0.35">
      <c r="A136">
        <v>93</v>
      </c>
      <c r="B136" s="2">
        <f t="shared" si="12"/>
        <v>0.46064685599999988</v>
      </c>
      <c r="C136">
        <v>123</v>
      </c>
      <c r="D136" s="2">
        <f t="shared" si="13"/>
        <v>0.24163648763900014</v>
      </c>
    </row>
    <row r="137" spans="1:4" x14ac:dyDescent="0.35">
      <c r="A137">
        <v>94</v>
      </c>
      <c r="B137" s="2">
        <f t="shared" si="12"/>
        <v>0.46461267199999989</v>
      </c>
      <c r="C137">
        <v>124</v>
      </c>
      <c r="D137" s="2">
        <f t="shared" si="13"/>
        <v>0.24248670576800002</v>
      </c>
    </row>
    <row r="138" spans="1:4" x14ac:dyDescent="0.35">
      <c r="A138">
        <v>95</v>
      </c>
      <c r="B138" s="2">
        <f t="shared" si="12"/>
        <v>0.46855899999999984</v>
      </c>
      <c r="C138">
        <v>125</v>
      </c>
      <c r="D138" s="2">
        <f t="shared" si="13"/>
        <v>0.24333639912499994</v>
      </c>
    </row>
    <row r="139" spans="1:4" x14ac:dyDescent="0.35">
      <c r="A139">
        <v>96</v>
      </c>
      <c r="B139" s="2">
        <f t="shared" si="12"/>
        <v>0.47248588799999991</v>
      </c>
      <c r="C139">
        <v>126</v>
      </c>
      <c r="D139" s="2">
        <f t="shared" si="13"/>
        <v>0.24418556787200019</v>
      </c>
    </row>
    <row r="140" spans="1:4" x14ac:dyDescent="0.35">
      <c r="A140">
        <v>97</v>
      </c>
      <c r="B140" s="2">
        <f t="shared" si="12"/>
        <v>0.47639338399999986</v>
      </c>
      <c r="C140">
        <v>127</v>
      </c>
      <c r="D140" s="2">
        <f t="shared" si="13"/>
        <v>0.24503421217100008</v>
      </c>
    </row>
    <row r="141" spans="1:4" x14ac:dyDescent="0.35">
      <c r="A141">
        <v>98</v>
      </c>
      <c r="B141" s="2">
        <f t="shared" si="12"/>
        <v>0.4802815359999999</v>
      </c>
      <c r="C141">
        <v>128</v>
      </c>
      <c r="D141" s="2">
        <f t="shared" si="13"/>
        <v>0.24588233218399991</v>
      </c>
    </row>
    <row r="142" spans="1:4" x14ac:dyDescent="0.35">
      <c r="A142">
        <v>99</v>
      </c>
      <c r="B142" s="2">
        <f t="shared" si="12"/>
        <v>0.48415039199999987</v>
      </c>
      <c r="C142">
        <v>129</v>
      </c>
      <c r="D142" s="2">
        <f t="shared" si="13"/>
        <v>0.24672992807299987</v>
      </c>
    </row>
    <row r="143" spans="1:4" x14ac:dyDescent="0.35">
      <c r="A143">
        <v>100</v>
      </c>
      <c r="B143" s="2">
        <f t="shared" si="12"/>
        <v>0.48799999999999988</v>
      </c>
      <c r="C143">
        <v>130</v>
      </c>
      <c r="D143" s="2">
        <f t="shared" si="13"/>
        <v>0.24757700000000005</v>
      </c>
    </row>
    <row r="144" spans="1:4" x14ac:dyDescent="0.35">
      <c r="A144">
        <v>101</v>
      </c>
      <c r="B144" s="2">
        <f t="shared" si="12"/>
        <v>0.491830408</v>
      </c>
      <c r="C144">
        <v>131</v>
      </c>
      <c r="D144" s="2">
        <f t="shared" si="13"/>
        <v>0.24842354812699996</v>
      </c>
    </row>
    <row r="145" spans="1:4" x14ac:dyDescent="0.35">
      <c r="A145">
        <v>102</v>
      </c>
      <c r="B145" s="2">
        <f t="shared" si="12"/>
        <v>0.49564166399999987</v>
      </c>
      <c r="C145">
        <v>132</v>
      </c>
      <c r="D145" s="2">
        <f t="shared" si="13"/>
        <v>0.24926957261599991</v>
      </c>
    </row>
    <row r="146" spans="1:4" x14ac:dyDescent="0.35">
      <c r="A146">
        <v>103</v>
      </c>
      <c r="B146" s="2">
        <f t="shared" si="12"/>
        <v>0.49943381599999992</v>
      </c>
      <c r="C146">
        <v>133</v>
      </c>
      <c r="D146" s="2">
        <f t="shared" si="13"/>
        <v>0.2501150736290001</v>
      </c>
    </row>
    <row r="147" spans="1:4" x14ac:dyDescent="0.35">
      <c r="A147">
        <v>104</v>
      </c>
      <c r="B147" s="2">
        <f t="shared" si="12"/>
        <v>0.50320691200000001</v>
      </c>
      <c r="C147">
        <v>134</v>
      </c>
      <c r="D147" s="2">
        <f t="shared" si="13"/>
        <v>0.25096005132800003</v>
      </c>
    </row>
    <row r="148" spans="1:4" x14ac:dyDescent="0.35">
      <c r="A148">
        <v>105</v>
      </c>
      <c r="B148" s="2">
        <f t="shared" si="12"/>
        <v>0.50696099999999988</v>
      </c>
      <c r="C148">
        <v>135</v>
      </c>
      <c r="D148" s="2">
        <f t="shared" si="13"/>
        <v>0.25180450587499992</v>
      </c>
    </row>
    <row r="149" spans="1:4" x14ac:dyDescent="0.35">
      <c r="A149">
        <v>106</v>
      </c>
      <c r="B149" s="2">
        <f t="shared" si="12"/>
        <v>0.51069612799999997</v>
      </c>
      <c r="C149">
        <v>136</v>
      </c>
      <c r="D149" s="2">
        <f t="shared" si="13"/>
        <v>0.25264843743200016</v>
      </c>
    </row>
    <row r="150" spans="1:4" x14ac:dyDescent="0.35">
      <c r="A150">
        <v>107</v>
      </c>
      <c r="B150" s="2">
        <f t="shared" si="12"/>
        <v>0.51441234399999991</v>
      </c>
      <c r="C150">
        <v>137</v>
      </c>
      <c r="D150" s="2">
        <f t="shared" si="13"/>
        <v>0.25349184616100007</v>
      </c>
    </row>
    <row r="151" spans="1:4" x14ac:dyDescent="0.35">
      <c r="A151">
        <v>108</v>
      </c>
      <c r="B151" s="2">
        <f t="shared" si="12"/>
        <v>0.5181096959999999</v>
      </c>
      <c r="C151">
        <v>138</v>
      </c>
      <c r="D151" s="2">
        <f t="shared" si="13"/>
        <v>0.25433473222399994</v>
      </c>
    </row>
    <row r="152" spans="1:4" x14ac:dyDescent="0.35">
      <c r="A152">
        <v>109</v>
      </c>
      <c r="B152" s="2">
        <f t="shared" si="12"/>
        <v>0.52178823199999991</v>
      </c>
      <c r="C152">
        <v>139</v>
      </c>
      <c r="D152" s="2">
        <f t="shared" si="13"/>
        <v>0.25517709578299985</v>
      </c>
    </row>
    <row r="153" spans="1:4" x14ac:dyDescent="0.35">
      <c r="A153">
        <v>110</v>
      </c>
      <c r="B153" s="2">
        <f t="shared" si="12"/>
        <v>0.52544799999999992</v>
      </c>
      <c r="C153">
        <v>140</v>
      </c>
      <c r="D153" s="2">
        <f t="shared" si="13"/>
        <v>0.25601893700000011</v>
      </c>
    </row>
    <row r="154" spans="1:4" x14ac:dyDescent="0.35">
      <c r="A154">
        <v>111</v>
      </c>
      <c r="B154" s="2">
        <f t="shared" si="12"/>
        <v>0.5290890479999999</v>
      </c>
      <c r="C154">
        <v>141</v>
      </c>
      <c r="D154" s="2">
        <f t="shared" si="13"/>
        <v>0.25686025603699991</v>
      </c>
    </row>
    <row r="155" spans="1:4" x14ac:dyDescent="0.35">
      <c r="A155">
        <v>112</v>
      </c>
      <c r="B155" s="2">
        <f t="shared" si="12"/>
        <v>0.53271142399999993</v>
      </c>
      <c r="C155">
        <v>142</v>
      </c>
      <c r="D155" s="2">
        <f t="shared" si="13"/>
        <v>0.25770105305599988</v>
      </c>
    </row>
    <row r="156" spans="1:4" x14ac:dyDescent="0.35">
      <c r="A156">
        <v>113</v>
      </c>
      <c r="B156" s="2">
        <f t="shared" si="12"/>
        <v>0.536315176</v>
      </c>
      <c r="C156">
        <v>143</v>
      </c>
      <c r="D156" s="2">
        <f t="shared" si="13"/>
        <v>0.25854132821900011</v>
      </c>
    </row>
    <row r="157" spans="1:4" x14ac:dyDescent="0.35">
      <c r="A157">
        <v>114</v>
      </c>
      <c r="B157" s="2">
        <f t="shared" si="12"/>
        <v>0.53990035199999986</v>
      </c>
      <c r="C157">
        <v>144</v>
      </c>
      <c r="D157" s="2">
        <f t="shared" si="13"/>
        <v>0.259381081688</v>
      </c>
    </row>
    <row r="158" spans="1:4" x14ac:dyDescent="0.35">
      <c r="A158">
        <v>115</v>
      </c>
      <c r="B158" s="2">
        <f t="shared" si="12"/>
        <v>0.54346699999999992</v>
      </c>
      <c r="C158">
        <v>145</v>
      </c>
      <c r="D158" s="2">
        <f t="shared" si="13"/>
        <v>0.26022031362499998</v>
      </c>
    </row>
    <row r="159" spans="1:4" x14ac:dyDescent="0.35">
      <c r="A159">
        <v>116</v>
      </c>
      <c r="B159" s="2">
        <f t="shared" si="12"/>
        <v>0.54701516799999994</v>
      </c>
      <c r="C159">
        <v>146</v>
      </c>
      <c r="D159" s="2">
        <f t="shared" si="13"/>
        <v>0.26105902419199989</v>
      </c>
    </row>
    <row r="160" spans="1:4" x14ac:dyDescent="0.35">
      <c r="A160">
        <v>117</v>
      </c>
      <c r="B160" s="2">
        <f t="shared" si="12"/>
        <v>0.55054490399999989</v>
      </c>
      <c r="C160">
        <v>147</v>
      </c>
      <c r="D160" s="2">
        <f t="shared" si="13"/>
        <v>0.26189721355100015</v>
      </c>
    </row>
    <row r="161" spans="1:4" x14ac:dyDescent="0.35">
      <c r="A161">
        <v>118</v>
      </c>
      <c r="B161" s="2">
        <f t="shared" si="12"/>
        <v>0.55405625599999997</v>
      </c>
      <c r="C161">
        <v>148</v>
      </c>
      <c r="D161" s="2">
        <f t="shared" si="13"/>
        <v>0.26273488186399996</v>
      </c>
    </row>
    <row r="162" spans="1:4" x14ac:dyDescent="0.35">
      <c r="A162">
        <v>119</v>
      </c>
      <c r="B162" s="2">
        <f t="shared" si="12"/>
        <v>0.55754927199999993</v>
      </c>
      <c r="C162">
        <v>149</v>
      </c>
      <c r="D162" s="2">
        <f t="shared" si="13"/>
        <v>0.26357202929299983</v>
      </c>
    </row>
    <row r="163" spans="1:4" x14ac:dyDescent="0.35">
      <c r="A163">
        <v>120</v>
      </c>
      <c r="B163" s="2">
        <f t="shared" si="12"/>
        <v>0.56102399999999997</v>
      </c>
      <c r="C163">
        <v>150</v>
      </c>
      <c r="D163" s="2">
        <f t="shared" si="13"/>
        <v>0.26440865600000008</v>
      </c>
    </row>
    <row r="164" spans="1:4" x14ac:dyDescent="0.35">
      <c r="A164">
        <v>121</v>
      </c>
      <c r="B164" s="2">
        <f t="shared" si="12"/>
        <v>0.56448048800000006</v>
      </c>
      <c r="C164">
        <v>151</v>
      </c>
      <c r="D164" s="2">
        <f t="shared" si="13"/>
        <v>0.26524476214699999</v>
      </c>
    </row>
    <row r="165" spans="1:4" x14ac:dyDescent="0.35">
      <c r="A165">
        <v>122</v>
      </c>
      <c r="B165" s="2">
        <f t="shared" si="12"/>
        <v>0.56791878399999995</v>
      </c>
      <c r="C165">
        <v>152</v>
      </c>
      <c r="D165" s="2">
        <f t="shared" si="13"/>
        <v>0.26608034789599988</v>
      </c>
    </row>
    <row r="166" spans="1:4" x14ac:dyDescent="0.35">
      <c r="A166">
        <v>123</v>
      </c>
      <c r="B166" s="2">
        <f t="shared" si="12"/>
        <v>0.57133893599999996</v>
      </c>
      <c r="C166">
        <v>153</v>
      </c>
      <c r="D166" s="2">
        <f t="shared" si="13"/>
        <v>0.26691541340900016</v>
      </c>
    </row>
    <row r="167" spans="1:4" x14ac:dyDescent="0.35">
      <c r="A167">
        <v>124</v>
      </c>
      <c r="B167" s="2">
        <f t="shared" si="12"/>
        <v>0.57474099199999995</v>
      </c>
      <c r="C167">
        <v>154</v>
      </c>
      <c r="D167" s="2">
        <f t="shared" si="13"/>
        <v>0.26774995884800001</v>
      </c>
    </row>
    <row r="168" spans="1:4" x14ac:dyDescent="0.35">
      <c r="A168">
        <v>125</v>
      </c>
      <c r="B168" s="2">
        <f t="shared" si="12"/>
        <v>0.578125</v>
      </c>
      <c r="C168">
        <v>155</v>
      </c>
      <c r="D168" s="2">
        <f t="shared" si="13"/>
        <v>0.26858398437499986</v>
      </c>
    </row>
    <row r="169" spans="1:4" x14ac:dyDescent="0.35">
      <c r="A169">
        <v>126</v>
      </c>
      <c r="B169" s="2">
        <f t="shared" si="12"/>
        <v>0.58149100799999998</v>
      </c>
      <c r="C169">
        <v>156</v>
      </c>
      <c r="D169" s="2">
        <f t="shared" si="13"/>
        <v>0.26941749015199989</v>
      </c>
    </row>
    <row r="170" spans="1:4" x14ac:dyDescent="0.35">
      <c r="A170">
        <v>127</v>
      </c>
      <c r="B170" s="2">
        <f t="shared" si="12"/>
        <v>0.58483906400000008</v>
      </c>
      <c r="C170">
        <v>157</v>
      </c>
      <c r="D170" s="2">
        <f t="shared" si="13"/>
        <v>0.27025047634099997</v>
      </c>
    </row>
    <row r="171" spans="1:4" x14ac:dyDescent="0.35">
      <c r="A171">
        <v>128</v>
      </c>
      <c r="B171" s="2">
        <f t="shared" si="12"/>
        <v>0.58816921600000005</v>
      </c>
      <c r="C171">
        <v>158</v>
      </c>
      <c r="D171" s="2">
        <f t="shared" si="13"/>
        <v>0.27108294310399994</v>
      </c>
    </row>
    <row r="172" spans="1:4" x14ac:dyDescent="0.35">
      <c r="A172">
        <v>129</v>
      </c>
      <c r="B172" s="2">
        <f t="shared" ref="B172:B235" si="14">(1-((1-($B$41*(A172)))^(3)))</f>
        <v>0.5914815120000001</v>
      </c>
      <c r="C172">
        <v>159</v>
      </c>
      <c r="D172" s="2">
        <f t="shared" ref="D172:D235" si="15">(1-((1-($D$41*(A172)))^(3)))+$N$5</f>
        <v>0.27191489060299989</v>
      </c>
    </row>
    <row r="173" spans="1:4" x14ac:dyDescent="0.35">
      <c r="A173">
        <v>130</v>
      </c>
      <c r="B173" s="2">
        <f t="shared" si="14"/>
        <v>0.59477599999999997</v>
      </c>
      <c r="C173">
        <v>160</v>
      </c>
      <c r="D173" s="2">
        <f t="shared" si="15"/>
        <v>0.27274631900000013</v>
      </c>
    </row>
    <row r="174" spans="1:4" x14ac:dyDescent="0.35">
      <c r="A174">
        <v>131</v>
      </c>
      <c r="B174" s="2">
        <f t="shared" si="14"/>
        <v>0.59805272799999998</v>
      </c>
      <c r="C174">
        <v>161</v>
      </c>
      <c r="D174" s="2">
        <f t="shared" si="15"/>
        <v>0.27357722845699994</v>
      </c>
    </row>
    <row r="175" spans="1:4" x14ac:dyDescent="0.35">
      <c r="A175">
        <v>132</v>
      </c>
      <c r="B175" s="2">
        <f t="shared" si="14"/>
        <v>0.60131174399999998</v>
      </c>
      <c r="C175">
        <v>162</v>
      </c>
      <c r="D175" s="2">
        <f t="shared" si="15"/>
        <v>0.27440761913599987</v>
      </c>
    </row>
    <row r="176" spans="1:4" x14ac:dyDescent="0.35">
      <c r="A176">
        <v>133</v>
      </c>
      <c r="B176" s="2">
        <f t="shared" si="14"/>
        <v>0.60455309600000007</v>
      </c>
      <c r="C176">
        <v>163</v>
      </c>
      <c r="D176" s="2">
        <f t="shared" si="15"/>
        <v>0.27523749119900021</v>
      </c>
    </row>
    <row r="177" spans="1:4" x14ac:dyDescent="0.35">
      <c r="A177">
        <v>134</v>
      </c>
      <c r="B177" s="2">
        <f t="shared" si="14"/>
        <v>0.6077768320000001</v>
      </c>
      <c r="C177">
        <v>164</v>
      </c>
      <c r="D177" s="2">
        <f t="shared" si="15"/>
        <v>0.27606684480800003</v>
      </c>
    </row>
    <row r="178" spans="1:4" x14ac:dyDescent="0.35">
      <c r="A178">
        <v>135</v>
      </c>
      <c r="B178" s="2">
        <f t="shared" si="14"/>
        <v>0.61098300000000005</v>
      </c>
      <c r="C178">
        <v>165</v>
      </c>
      <c r="D178" s="2">
        <f t="shared" si="15"/>
        <v>0.27689568012499999</v>
      </c>
    </row>
    <row r="179" spans="1:4" x14ac:dyDescent="0.35">
      <c r="A179">
        <v>136</v>
      </c>
      <c r="B179" s="2">
        <f t="shared" si="14"/>
        <v>0.61417164800000001</v>
      </c>
      <c r="C179">
        <v>166</v>
      </c>
      <c r="D179" s="2">
        <f t="shared" si="15"/>
        <v>0.27772399731199982</v>
      </c>
    </row>
    <row r="180" spans="1:4" x14ac:dyDescent="0.35">
      <c r="A180">
        <v>137</v>
      </c>
      <c r="B180" s="2">
        <f t="shared" si="14"/>
        <v>0.61734282400000007</v>
      </c>
      <c r="C180">
        <v>167</v>
      </c>
      <c r="D180" s="2">
        <f t="shared" si="15"/>
        <v>0.27855179653100004</v>
      </c>
    </row>
    <row r="181" spans="1:4" x14ac:dyDescent="0.35">
      <c r="A181">
        <v>138</v>
      </c>
      <c r="B181" s="2">
        <f t="shared" si="14"/>
        <v>0.62049657600000008</v>
      </c>
      <c r="C181">
        <v>168</v>
      </c>
      <c r="D181" s="2">
        <f t="shared" si="15"/>
        <v>0.27937907794399996</v>
      </c>
    </row>
    <row r="182" spans="1:4" x14ac:dyDescent="0.35">
      <c r="A182">
        <v>139</v>
      </c>
      <c r="B182" s="2">
        <f t="shared" si="14"/>
        <v>0.62363295200000002</v>
      </c>
      <c r="C182">
        <v>169</v>
      </c>
      <c r="D182" s="2">
        <f t="shared" si="15"/>
        <v>0.28020584171299989</v>
      </c>
    </row>
    <row r="183" spans="1:4" x14ac:dyDescent="0.35">
      <c r="A183">
        <v>140</v>
      </c>
      <c r="B183" s="2">
        <f t="shared" si="14"/>
        <v>0.62675199999999998</v>
      </c>
      <c r="C183">
        <v>170</v>
      </c>
      <c r="D183" s="2">
        <f t="shared" si="15"/>
        <v>0.28103208800000012</v>
      </c>
    </row>
    <row r="184" spans="1:4" x14ac:dyDescent="0.35">
      <c r="A184">
        <v>141</v>
      </c>
      <c r="B184" s="2">
        <f t="shared" si="14"/>
        <v>0.62985376800000004</v>
      </c>
      <c r="C184">
        <v>171</v>
      </c>
      <c r="D184" s="2">
        <f t="shared" si="15"/>
        <v>0.28185781696699996</v>
      </c>
    </row>
    <row r="185" spans="1:4" x14ac:dyDescent="0.35">
      <c r="A185">
        <v>142</v>
      </c>
      <c r="B185" s="2">
        <f t="shared" si="14"/>
        <v>0.63293830400000006</v>
      </c>
      <c r="C185">
        <v>172</v>
      </c>
      <c r="D185" s="2">
        <f t="shared" si="15"/>
        <v>0.28268302877599993</v>
      </c>
    </row>
    <row r="186" spans="1:4" x14ac:dyDescent="0.35">
      <c r="A186">
        <v>143</v>
      </c>
      <c r="B186" s="2">
        <f t="shared" si="14"/>
        <v>0.63600565600000003</v>
      </c>
      <c r="C186">
        <v>173</v>
      </c>
      <c r="D186" s="2">
        <f t="shared" si="15"/>
        <v>0.28350772358899978</v>
      </c>
    </row>
    <row r="187" spans="1:4" x14ac:dyDescent="0.35">
      <c r="A187">
        <v>144</v>
      </c>
      <c r="B187" s="2">
        <f t="shared" si="14"/>
        <v>0.63905587200000002</v>
      </c>
      <c r="C187">
        <v>174</v>
      </c>
      <c r="D187" s="2">
        <f t="shared" si="15"/>
        <v>0.28433190156800003</v>
      </c>
    </row>
    <row r="188" spans="1:4" x14ac:dyDescent="0.35">
      <c r="A188">
        <v>145</v>
      </c>
      <c r="B188" s="2">
        <f t="shared" si="14"/>
        <v>0.64208900000000002</v>
      </c>
      <c r="C188">
        <v>175</v>
      </c>
      <c r="D188" s="2">
        <f t="shared" si="15"/>
        <v>0.28515556287499988</v>
      </c>
    </row>
    <row r="189" spans="1:4" x14ac:dyDescent="0.35">
      <c r="A189">
        <v>146</v>
      </c>
      <c r="B189" s="2">
        <f t="shared" si="14"/>
        <v>0.64510508799999999</v>
      </c>
      <c r="C189">
        <v>176</v>
      </c>
      <c r="D189" s="2">
        <f t="shared" si="15"/>
        <v>0.28597870767199984</v>
      </c>
    </row>
    <row r="190" spans="1:4" x14ac:dyDescent="0.35">
      <c r="A190">
        <v>147</v>
      </c>
      <c r="B190" s="2">
        <f t="shared" si="14"/>
        <v>0.64810418400000014</v>
      </c>
      <c r="C190">
        <v>177</v>
      </c>
      <c r="D190" s="2">
        <f t="shared" si="15"/>
        <v>0.28680133612100012</v>
      </c>
    </row>
    <row r="191" spans="1:4" x14ac:dyDescent="0.35">
      <c r="A191">
        <v>148</v>
      </c>
      <c r="B191" s="2">
        <f t="shared" si="14"/>
        <v>0.6510863360000001</v>
      </c>
      <c r="C191">
        <v>178</v>
      </c>
      <c r="D191" s="2">
        <f t="shared" si="15"/>
        <v>0.287623448384</v>
      </c>
    </row>
    <row r="192" spans="1:4" x14ac:dyDescent="0.35">
      <c r="A192">
        <v>149</v>
      </c>
      <c r="B192" s="2">
        <f t="shared" si="14"/>
        <v>0.65405159200000007</v>
      </c>
      <c r="C192">
        <v>179</v>
      </c>
      <c r="D192" s="2">
        <f t="shared" si="15"/>
        <v>0.28844504462299991</v>
      </c>
    </row>
    <row r="193" spans="1:4" x14ac:dyDescent="0.35">
      <c r="A193">
        <v>150</v>
      </c>
      <c r="B193" s="2">
        <f t="shared" si="14"/>
        <v>0.65700000000000003</v>
      </c>
      <c r="C193">
        <v>180</v>
      </c>
      <c r="D193" s="2">
        <f t="shared" si="15"/>
        <v>0.28926612500000004</v>
      </c>
    </row>
    <row r="194" spans="1:4" x14ac:dyDescent="0.35">
      <c r="A194">
        <v>151</v>
      </c>
      <c r="B194" s="2">
        <f t="shared" si="14"/>
        <v>0.65993160800000006</v>
      </c>
      <c r="C194">
        <v>181</v>
      </c>
      <c r="D194" s="2">
        <f t="shared" si="15"/>
        <v>0.29008668967700002</v>
      </c>
    </row>
    <row r="195" spans="1:4" x14ac:dyDescent="0.35">
      <c r="A195">
        <v>152</v>
      </c>
      <c r="B195" s="2">
        <f t="shared" si="14"/>
        <v>0.66284646400000002</v>
      </c>
      <c r="C195">
        <v>182</v>
      </c>
      <c r="D195" s="2">
        <f t="shared" si="15"/>
        <v>0.29090673881599993</v>
      </c>
    </row>
    <row r="196" spans="1:4" x14ac:dyDescent="0.35">
      <c r="A196">
        <v>153</v>
      </c>
      <c r="B196" s="2">
        <f t="shared" si="14"/>
        <v>0.66574461600000001</v>
      </c>
      <c r="C196">
        <v>183</v>
      </c>
      <c r="D196" s="2">
        <f t="shared" si="15"/>
        <v>0.29172627257900019</v>
      </c>
    </row>
    <row r="197" spans="1:4" x14ac:dyDescent="0.35">
      <c r="A197">
        <v>154</v>
      </c>
      <c r="B197" s="2">
        <f t="shared" si="14"/>
        <v>0.66862611200000011</v>
      </c>
      <c r="C197">
        <v>184</v>
      </c>
      <c r="D197" s="2">
        <f t="shared" si="15"/>
        <v>0.2925452911280001</v>
      </c>
    </row>
    <row r="198" spans="1:4" x14ac:dyDescent="0.35">
      <c r="A198">
        <v>155</v>
      </c>
      <c r="B198" s="2">
        <f t="shared" si="14"/>
        <v>0.67149100000000006</v>
      </c>
      <c r="C198">
        <v>185</v>
      </c>
      <c r="D198" s="2">
        <f t="shared" si="15"/>
        <v>0.29336379462499995</v>
      </c>
    </row>
    <row r="199" spans="1:4" x14ac:dyDescent="0.35">
      <c r="A199">
        <v>156</v>
      </c>
      <c r="B199" s="2">
        <f t="shared" si="14"/>
        <v>0.67433932800000007</v>
      </c>
      <c r="C199">
        <v>186</v>
      </c>
      <c r="D199" s="2">
        <f t="shared" si="15"/>
        <v>0.29418178323199984</v>
      </c>
    </row>
    <row r="200" spans="1:4" x14ac:dyDescent="0.35">
      <c r="A200">
        <v>157</v>
      </c>
      <c r="B200" s="2">
        <f t="shared" si="14"/>
        <v>0.67717114400000011</v>
      </c>
      <c r="C200">
        <v>187</v>
      </c>
      <c r="D200" s="2">
        <f t="shared" si="15"/>
        <v>0.29499925711100006</v>
      </c>
    </row>
    <row r="201" spans="1:4" x14ac:dyDescent="0.35">
      <c r="A201">
        <v>158</v>
      </c>
      <c r="B201" s="2">
        <f t="shared" si="14"/>
        <v>0.67998649600000005</v>
      </c>
      <c r="C201">
        <v>188</v>
      </c>
      <c r="D201" s="2">
        <f t="shared" si="15"/>
        <v>0.29581621642400002</v>
      </c>
    </row>
    <row r="202" spans="1:4" x14ac:dyDescent="0.35">
      <c r="A202">
        <v>159</v>
      </c>
      <c r="B202" s="2">
        <f t="shared" si="14"/>
        <v>0.68278543200000008</v>
      </c>
      <c r="C202">
        <v>189</v>
      </c>
      <c r="D202" s="2">
        <f t="shared" si="15"/>
        <v>0.29663266133299981</v>
      </c>
    </row>
    <row r="203" spans="1:4" x14ac:dyDescent="0.35">
      <c r="A203">
        <v>160</v>
      </c>
      <c r="B203" s="2">
        <f t="shared" si="14"/>
        <v>0.68556800000000007</v>
      </c>
      <c r="C203">
        <v>190</v>
      </c>
      <c r="D203" s="2">
        <f t="shared" si="15"/>
        <v>0.29744859200000018</v>
      </c>
    </row>
    <row r="204" spans="1:4" x14ac:dyDescent="0.35">
      <c r="A204">
        <v>161</v>
      </c>
      <c r="B204" s="2">
        <f t="shared" si="14"/>
        <v>0.68833424800000009</v>
      </c>
      <c r="C204">
        <v>191</v>
      </c>
      <c r="D204" s="2">
        <f t="shared" si="15"/>
        <v>0.29826400858699997</v>
      </c>
    </row>
    <row r="205" spans="1:4" x14ac:dyDescent="0.35">
      <c r="A205">
        <v>162</v>
      </c>
      <c r="B205" s="2">
        <f t="shared" si="14"/>
        <v>0.69108422400000014</v>
      </c>
      <c r="C205">
        <v>192</v>
      </c>
      <c r="D205" s="2">
        <f t="shared" si="15"/>
        <v>0.29907891125599995</v>
      </c>
    </row>
    <row r="206" spans="1:4" x14ac:dyDescent="0.35">
      <c r="A206">
        <v>163</v>
      </c>
      <c r="B206" s="2">
        <f t="shared" si="14"/>
        <v>0.69381797600000006</v>
      </c>
      <c r="C206">
        <v>193</v>
      </c>
      <c r="D206" s="2">
        <f t="shared" si="15"/>
        <v>0.29989330016899984</v>
      </c>
    </row>
    <row r="207" spans="1:4" x14ac:dyDescent="0.35">
      <c r="A207">
        <v>164</v>
      </c>
      <c r="B207" s="2">
        <f t="shared" si="14"/>
        <v>0.69653555200000006</v>
      </c>
      <c r="C207">
        <v>194</v>
      </c>
      <c r="D207" s="2">
        <f t="shared" si="15"/>
        <v>0.30070717548800008</v>
      </c>
    </row>
    <row r="208" spans="1:4" x14ac:dyDescent="0.35">
      <c r="A208">
        <v>165</v>
      </c>
      <c r="B208" s="2">
        <f t="shared" si="14"/>
        <v>0.69923700000000011</v>
      </c>
      <c r="C208">
        <v>195</v>
      </c>
      <c r="D208" s="2">
        <f t="shared" si="15"/>
        <v>0.30152053737499995</v>
      </c>
    </row>
    <row r="209" spans="1:4" x14ac:dyDescent="0.35">
      <c r="A209">
        <v>166</v>
      </c>
      <c r="B209" s="2">
        <f t="shared" si="14"/>
        <v>0.70192236800000007</v>
      </c>
      <c r="C209">
        <v>196</v>
      </c>
      <c r="D209" s="2">
        <f t="shared" si="15"/>
        <v>0.30233338599199988</v>
      </c>
    </row>
    <row r="210" spans="1:4" x14ac:dyDescent="0.35">
      <c r="A210">
        <v>167</v>
      </c>
      <c r="B210" s="2">
        <f t="shared" si="14"/>
        <v>0.70459170400000004</v>
      </c>
      <c r="C210">
        <v>197</v>
      </c>
      <c r="D210" s="2">
        <f t="shared" si="15"/>
        <v>0.30314572150100016</v>
      </c>
    </row>
    <row r="211" spans="1:4" x14ac:dyDescent="0.35">
      <c r="A211">
        <v>168</v>
      </c>
      <c r="B211" s="2">
        <f t="shared" si="14"/>
        <v>0.70724505600000009</v>
      </c>
      <c r="C211">
        <v>198</v>
      </c>
      <c r="D211" s="2">
        <f t="shared" si="15"/>
        <v>0.303957544064</v>
      </c>
    </row>
    <row r="212" spans="1:4" x14ac:dyDescent="0.35">
      <c r="A212">
        <v>169</v>
      </c>
      <c r="B212" s="2">
        <f t="shared" si="14"/>
        <v>0.7098824720000001</v>
      </c>
      <c r="C212">
        <v>199</v>
      </c>
      <c r="D212" s="2">
        <f t="shared" si="15"/>
        <v>0.3047688538429999</v>
      </c>
    </row>
    <row r="213" spans="1:4" x14ac:dyDescent="0.35">
      <c r="A213">
        <v>170</v>
      </c>
      <c r="B213" s="2">
        <f t="shared" si="14"/>
        <v>0.71250400000000014</v>
      </c>
      <c r="C213">
        <v>200</v>
      </c>
      <c r="D213" s="2">
        <f t="shared" si="15"/>
        <v>0.30557965100000017</v>
      </c>
    </row>
    <row r="214" spans="1:4" x14ac:dyDescent="0.35">
      <c r="A214">
        <v>171</v>
      </c>
      <c r="B214" s="2">
        <f t="shared" si="14"/>
        <v>0.71510968800000008</v>
      </c>
      <c r="C214">
        <v>201</v>
      </c>
      <c r="D214" s="2">
        <f t="shared" si="15"/>
        <v>0.30638993569700013</v>
      </c>
    </row>
    <row r="215" spans="1:4" x14ac:dyDescent="0.35">
      <c r="A215">
        <v>172</v>
      </c>
      <c r="B215" s="2">
        <f t="shared" si="14"/>
        <v>0.71769958400000011</v>
      </c>
      <c r="C215">
        <v>202</v>
      </c>
      <c r="D215" s="2">
        <f t="shared" si="15"/>
        <v>0.30719970809599995</v>
      </c>
    </row>
    <row r="216" spans="1:4" x14ac:dyDescent="0.35">
      <c r="A216">
        <v>173</v>
      </c>
      <c r="B216" s="2">
        <f t="shared" si="14"/>
        <v>0.72027373600000011</v>
      </c>
      <c r="C216">
        <v>203</v>
      </c>
      <c r="D216" s="2">
        <f t="shared" si="15"/>
        <v>0.30800896835899982</v>
      </c>
    </row>
    <row r="217" spans="1:4" x14ac:dyDescent="0.35">
      <c r="A217">
        <v>174</v>
      </c>
      <c r="B217" s="2">
        <f t="shared" si="14"/>
        <v>0.72283219200000004</v>
      </c>
      <c r="C217">
        <v>204</v>
      </c>
      <c r="D217" s="2">
        <f t="shared" si="15"/>
        <v>0.30881771664800006</v>
      </c>
    </row>
    <row r="218" spans="1:4" x14ac:dyDescent="0.35">
      <c r="A218">
        <v>175</v>
      </c>
      <c r="B218" s="2">
        <f t="shared" si="14"/>
        <v>0.7253750000000001</v>
      </c>
      <c r="C218">
        <v>205</v>
      </c>
      <c r="D218" s="2">
        <f t="shared" si="15"/>
        <v>0.30962595312499996</v>
      </c>
    </row>
    <row r="219" spans="1:4" x14ac:dyDescent="0.35">
      <c r="A219">
        <v>176</v>
      </c>
      <c r="B219" s="2">
        <f t="shared" si="14"/>
        <v>0.72790220799999994</v>
      </c>
      <c r="C219">
        <v>206</v>
      </c>
      <c r="D219" s="2">
        <f t="shared" si="15"/>
        <v>0.31043367795199994</v>
      </c>
    </row>
    <row r="220" spans="1:4" x14ac:dyDescent="0.35">
      <c r="A220">
        <v>177</v>
      </c>
      <c r="B220" s="2">
        <f t="shared" si="14"/>
        <v>0.73041386399999997</v>
      </c>
      <c r="C220">
        <v>207</v>
      </c>
      <c r="D220" s="2">
        <f t="shared" si="15"/>
        <v>0.31124089129100008</v>
      </c>
    </row>
    <row r="221" spans="1:4" x14ac:dyDescent="0.35">
      <c r="A221">
        <v>178</v>
      </c>
      <c r="B221" s="2">
        <f t="shared" si="14"/>
        <v>0.73291001599999994</v>
      </c>
      <c r="C221">
        <v>208</v>
      </c>
      <c r="D221" s="2">
        <f t="shared" si="15"/>
        <v>0.312047593304</v>
      </c>
    </row>
    <row r="222" spans="1:4" x14ac:dyDescent="0.35">
      <c r="A222">
        <v>179</v>
      </c>
      <c r="B222" s="2">
        <f t="shared" si="14"/>
        <v>0.73539071200000006</v>
      </c>
      <c r="C222">
        <v>209</v>
      </c>
      <c r="D222" s="2">
        <f t="shared" si="15"/>
        <v>0.31285378415299991</v>
      </c>
    </row>
    <row r="223" spans="1:4" x14ac:dyDescent="0.35">
      <c r="A223">
        <v>180</v>
      </c>
      <c r="B223" s="2">
        <f t="shared" si="14"/>
        <v>0.73785599999999996</v>
      </c>
      <c r="C223">
        <v>210</v>
      </c>
      <c r="D223" s="2">
        <f t="shared" si="15"/>
        <v>0.31365946400000011</v>
      </c>
    </row>
    <row r="224" spans="1:4" x14ac:dyDescent="0.35">
      <c r="A224">
        <v>181</v>
      </c>
      <c r="B224" s="2">
        <f t="shared" si="14"/>
        <v>0.74030592799999995</v>
      </c>
      <c r="C224">
        <v>211</v>
      </c>
      <c r="D224" s="2">
        <f t="shared" si="15"/>
        <v>0.31446463300700012</v>
      </c>
    </row>
    <row r="225" spans="1:4" x14ac:dyDescent="0.35">
      <c r="A225">
        <v>182</v>
      </c>
      <c r="B225" s="2">
        <f t="shared" si="14"/>
        <v>0.742740544</v>
      </c>
      <c r="C225">
        <v>212</v>
      </c>
      <c r="D225" s="2">
        <f t="shared" si="15"/>
        <v>0.3152692913359999</v>
      </c>
    </row>
    <row r="226" spans="1:4" x14ac:dyDescent="0.35">
      <c r="A226">
        <v>183</v>
      </c>
      <c r="B226" s="2">
        <f t="shared" si="14"/>
        <v>0.74515989599999999</v>
      </c>
      <c r="C226">
        <v>213</v>
      </c>
      <c r="D226" s="2">
        <f t="shared" si="15"/>
        <v>0.31607343914899988</v>
      </c>
    </row>
    <row r="227" spans="1:4" x14ac:dyDescent="0.35">
      <c r="A227">
        <v>184</v>
      </c>
      <c r="B227" s="2">
        <f t="shared" si="14"/>
        <v>0.74756403199999999</v>
      </c>
      <c r="C227">
        <v>214</v>
      </c>
      <c r="D227" s="2">
        <f t="shared" si="15"/>
        <v>0.31687707660800013</v>
      </c>
    </row>
    <row r="228" spans="1:4" x14ac:dyDescent="0.35">
      <c r="A228">
        <v>185</v>
      </c>
      <c r="B228" s="2">
        <f t="shared" si="14"/>
        <v>0.74995299999999998</v>
      </c>
      <c r="C228">
        <v>215</v>
      </c>
      <c r="D228" s="2">
        <f t="shared" si="15"/>
        <v>0.31768020387499996</v>
      </c>
    </row>
    <row r="229" spans="1:4" x14ac:dyDescent="0.35">
      <c r="A229">
        <v>186</v>
      </c>
      <c r="B229" s="2">
        <f t="shared" si="14"/>
        <v>0.75232684800000005</v>
      </c>
      <c r="C229">
        <v>216</v>
      </c>
      <c r="D229" s="2">
        <f t="shared" si="15"/>
        <v>0.31848282111199988</v>
      </c>
    </row>
    <row r="230" spans="1:4" x14ac:dyDescent="0.35">
      <c r="A230">
        <v>187</v>
      </c>
      <c r="B230" s="2">
        <f t="shared" si="14"/>
        <v>0.75468562399999994</v>
      </c>
      <c r="C230">
        <v>217</v>
      </c>
      <c r="D230" s="2">
        <f t="shared" si="15"/>
        <v>0.31928492848100021</v>
      </c>
    </row>
    <row r="231" spans="1:4" x14ac:dyDescent="0.35">
      <c r="A231">
        <v>188</v>
      </c>
      <c r="B231" s="2">
        <f t="shared" si="14"/>
        <v>0.75702937599999998</v>
      </c>
      <c r="C231">
        <v>218</v>
      </c>
      <c r="D231" s="2">
        <f t="shared" si="15"/>
        <v>0.32008652614400002</v>
      </c>
    </row>
    <row r="232" spans="1:4" x14ac:dyDescent="0.35">
      <c r="A232">
        <v>189</v>
      </c>
      <c r="B232" s="2">
        <f t="shared" si="14"/>
        <v>0.75935815200000001</v>
      </c>
      <c r="C232">
        <v>219</v>
      </c>
      <c r="D232" s="2">
        <f t="shared" si="15"/>
        <v>0.32088761426299994</v>
      </c>
    </row>
    <row r="233" spans="1:4" x14ac:dyDescent="0.35">
      <c r="A233">
        <v>190</v>
      </c>
      <c r="B233" s="2">
        <f t="shared" si="14"/>
        <v>0.76167200000000002</v>
      </c>
      <c r="C233">
        <v>220</v>
      </c>
      <c r="D233" s="2">
        <f t="shared" si="15"/>
        <v>0.32168819299999984</v>
      </c>
    </row>
    <row r="234" spans="1:4" x14ac:dyDescent="0.35">
      <c r="A234">
        <v>191</v>
      </c>
      <c r="B234" s="2">
        <f t="shared" si="14"/>
        <v>0.76397096799999997</v>
      </c>
      <c r="C234">
        <v>221</v>
      </c>
      <c r="D234" s="2">
        <f t="shared" si="15"/>
        <v>0.32248826251700002</v>
      </c>
    </row>
    <row r="235" spans="1:4" x14ac:dyDescent="0.35">
      <c r="A235">
        <v>192</v>
      </c>
      <c r="B235" s="2">
        <f t="shared" si="14"/>
        <v>0.76625510399999996</v>
      </c>
      <c r="C235">
        <v>222</v>
      </c>
      <c r="D235" s="2">
        <f t="shared" si="15"/>
        <v>0.32328782297600001</v>
      </c>
    </row>
    <row r="236" spans="1:4" x14ac:dyDescent="0.35">
      <c r="A236">
        <v>193</v>
      </c>
      <c r="B236" s="2">
        <f t="shared" ref="B236:B299" si="16">(1-((1-($B$41*(A236)))^(3)))</f>
        <v>0.76852445599999997</v>
      </c>
      <c r="C236">
        <v>223</v>
      </c>
      <c r="D236" s="2">
        <f t="shared" ref="D236:D299" si="17">(1-((1-($D$41*(A236)))^(3)))+$N$5</f>
        <v>0.32408687453899987</v>
      </c>
    </row>
    <row r="237" spans="1:4" x14ac:dyDescent="0.35">
      <c r="A237">
        <v>194</v>
      </c>
      <c r="B237" s="2">
        <f t="shared" si="16"/>
        <v>0.77077907200000007</v>
      </c>
      <c r="C237">
        <v>224</v>
      </c>
      <c r="D237" s="2">
        <f t="shared" si="17"/>
        <v>0.32488541736800003</v>
      </c>
    </row>
    <row r="238" spans="1:4" x14ac:dyDescent="0.35">
      <c r="A238">
        <v>195</v>
      </c>
      <c r="B238" s="2">
        <f t="shared" si="16"/>
        <v>0.77301900000000001</v>
      </c>
      <c r="C238">
        <v>225</v>
      </c>
      <c r="D238" s="2">
        <f t="shared" si="17"/>
        <v>0.32568345162500001</v>
      </c>
    </row>
    <row r="239" spans="1:4" x14ac:dyDescent="0.35">
      <c r="A239">
        <v>196</v>
      </c>
      <c r="B239" s="2">
        <f t="shared" si="16"/>
        <v>0.775244288</v>
      </c>
      <c r="C239">
        <v>226</v>
      </c>
      <c r="D239" s="2">
        <f t="shared" si="17"/>
        <v>0.32648097747199989</v>
      </c>
    </row>
    <row r="240" spans="1:4" x14ac:dyDescent="0.35">
      <c r="A240">
        <v>197</v>
      </c>
      <c r="B240" s="2">
        <f t="shared" si="16"/>
        <v>0.77745498400000002</v>
      </c>
      <c r="C240">
        <v>227</v>
      </c>
      <c r="D240" s="2">
        <f t="shared" si="17"/>
        <v>0.32727799507100008</v>
      </c>
    </row>
    <row r="241" spans="1:4" x14ac:dyDescent="0.35">
      <c r="A241">
        <v>198</v>
      </c>
      <c r="B241" s="2">
        <f t="shared" si="16"/>
        <v>0.77965113600000002</v>
      </c>
      <c r="C241">
        <v>228</v>
      </c>
      <c r="D241" s="2">
        <f t="shared" si="17"/>
        <v>0.328074504584</v>
      </c>
    </row>
    <row r="242" spans="1:4" x14ac:dyDescent="0.35">
      <c r="A242">
        <v>199</v>
      </c>
      <c r="B242" s="2">
        <f t="shared" si="16"/>
        <v>0.781832792</v>
      </c>
      <c r="C242">
        <v>229</v>
      </c>
      <c r="D242" s="2">
        <f t="shared" si="17"/>
        <v>0.32887050617299995</v>
      </c>
    </row>
    <row r="243" spans="1:4" x14ac:dyDescent="0.35">
      <c r="A243">
        <v>200</v>
      </c>
      <c r="B243" s="2">
        <f t="shared" si="16"/>
        <v>0.78400000000000003</v>
      </c>
      <c r="C243">
        <v>230</v>
      </c>
      <c r="D243" s="2">
        <f t="shared" si="17"/>
        <v>0.32966600000000013</v>
      </c>
    </row>
    <row r="244" spans="1:4" x14ac:dyDescent="0.35">
      <c r="A244">
        <v>201</v>
      </c>
      <c r="B244" s="2">
        <f t="shared" si="16"/>
        <v>0.78615280799999998</v>
      </c>
      <c r="C244">
        <v>231</v>
      </c>
      <c r="D244" s="2">
        <f t="shared" si="17"/>
        <v>0.33046098622700004</v>
      </c>
    </row>
    <row r="245" spans="1:4" x14ac:dyDescent="0.35">
      <c r="A245">
        <v>202</v>
      </c>
      <c r="B245" s="2">
        <f t="shared" si="16"/>
        <v>0.78829126400000005</v>
      </c>
      <c r="C245">
        <v>232</v>
      </c>
      <c r="D245" s="2">
        <f t="shared" si="17"/>
        <v>0.33125546501599989</v>
      </c>
    </row>
    <row r="246" spans="1:4" x14ac:dyDescent="0.35">
      <c r="A246">
        <v>203</v>
      </c>
      <c r="B246" s="2">
        <f t="shared" si="16"/>
        <v>0.79041541599999998</v>
      </c>
      <c r="C246">
        <v>233</v>
      </c>
      <c r="D246" s="2">
        <f t="shared" si="17"/>
        <v>0.33204943652899988</v>
      </c>
    </row>
    <row r="247" spans="1:4" x14ac:dyDescent="0.35">
      <c r="A247">
        <v>204</v>
      </c>
      <c r="B247" s="2">
        <f t="shared" si="16"/>
        <v>0.79252531199999998</v>
      </c>
      <c r="C247">
        <v>234</v>
      </c>
      <c r="D247" s="2">
        <f t="shared" si="17"/>
        <v>0.33284290092800006</v>
      </c>
    </row>
    <row r="248" spans="1:4" x14ac:dyDescent="0.35">
      <c r="A248">
        <v>205</v>
      </c>
      <c r="B248" s="2">
        <f t="shared" si="16"/>
        <v>0.79462100000000002</v>
      </c>
      <c r="C248">
        <v>235</v>
      </c>
      <c r="D248" s="2">
        <f t="shared" si="17"/>
        <v>0.33363585837499998</v>
      </c>
    </row>
    <row r="249" spans="1:4" x14ac:dyDescent="0.35">
      <c r="A249">
        <v>206</v>
      </c>
      <c r="B249" s="2">
        <f t="shared" si="16"/>
        <v>0.79670252800000008</v>
      </c>
      <c r="C249">
        <v>236</v>
      </c>
      <c r="D249" s="2">
        <f t="shared" si="17"/>
        <v>0.33442830903199994</v>
      </c>
    </row>
    <row r="250" spans="1:4" x14ac:dyDescent="0.35">
      <c r="A250">
        <v>207</v>
      </c>
      <c r="B250" s="2">
        <f t="shared" si="16"/>
        <v>0.79876994400000001</v>
      </c>
      <c r="C250">
        <v>237</v>
      </c>
      <c r="D250" s="2">
        <f t="shared" si="17"/>
        <v>0.33522025306100012</v>
      </c>
    </row>
    <row r="251" spans="1:4" x14ac:dyDescent="0.35">
      <c r="A251">
        <v>208</v>
      </c>
      <c r="B251" s="2">
        <f t="shared" si="16"/>
        <v>0.80082329600000002</v>
      </c>
      <c r="C251">
        <v>238</v>
      </c>
      <c r="D251" s="2">
        <f t="shared" si="17"/>
        <v>0.33601169062400005</v>
      </c>
    </row>
    <row r="252" spans="1:4" x14ac:dyDescent="0.35">
      <c r="A252">
        <v>209</v>
      </c>
      <c r="B252" s="2">
        <f t="shared" si="16"/>
        <v>0.80286263199999996</v>
      </c>
      <c r="C252">
        <v>239</v>
      </c>
      <c r="D252" s="2">
        <f t="shared" si="17"/>
        <v>0.33680262188299992</v>
      </c>
    </row>
    <row r="253" spans="1:4" x14ac:dyDescent="0.35">
      <c r="A253">
        <v>210</v>
      </c>
      <c r="B253" s="2">
        <f t="shared" si="16"/>
        <v>0.80488799999999994</v>
      </c>
      <c r="C253">
        <v>240</v>
      </c>
      <c r="D253" s="2">
        <f t="shared" si="17"/>
        <v>0.33759304699999981</v>
      </c>
    </row>
    <row r="254" spans="1:4" x14ac:dyDescent="0.35">
      <c r="A254">
        <v>211</v>
      </c>
      <c r="B254" s="2">
        <f t="shared" si="16"/>
        <v>0.80689944799999991</v>
      </c>
      <c r="C254">
        <v>241</v>
      </c>
      <c r="D254" s="2">
        <f t="shared" si="17"/>
        <v>0.33838296613700003</v>
      </c>
    </row>
    <row r="255" spans="1:4" x14ac:dyDescent="0.35">
      <c r="A255">
        <v>212</v>
      </c>
      <c r="B255" s="2">
        <f t="shared" si="16"/>
        <v>0.80889702399999996</v>
      </c>
      <c r="C255">
        <v>242</v>
      </c>
      <c r="D255" s="2">
        <f t="shared" si="17"/>
        <v>0.33917237945599998</v>
      </c>
    </row>
    <row r="256" spans="1:4" x14ac:dyDescent="0.35">
      <c r="A256">
        <v>213</v>
      </c>
      <c r="B256" s="2">
        <f t="shared" si="16"/>
        <v>0.81088077599999986</v>
      </c>
      <c r="C256">
        <v>243</v>
      </c>
      <c r="D256" s="2">
        <f t="shared" si="17"/>
        <v>0.33996128711899987</v>
      </c>
    </row>
    <row r="257" spans="1:4" x14ac:dyDescent="0.35">
      <c r="A257">
        <v>214</v>
      </c>
      <c r="B257" s="2">
        <f t="shared" si="16"/>
        <v>0.8128507519999999</v>
      </c>
      <c r="C257">
        <v>244</v>
      </c>
      <c r="D257" s="2">
        <f t="shared" si="17"/>
        <v>0.34074968928800009</v>
      </c>
    </row>
    <row r="258" spans="1:4" x14ac:dyDescent="0.35">
      <c r="A258">
        <v>215</v>
      </c>
      <c r="B258" s="2">
        <f t="shared" si="16"/>
        <v>0.81480699999999995</v>
      </c>
      <c r="C258">
        <v>245</v>
      </c>
      <c r="D258" s="2">
        <f t="shared" si="17"/>
        <v>0.34153758612500007</v>
      </c>
    </row>
    <row r="259" spans="1:4" x14ac:dyDescent="0.35">
      <c r="A259">
        <v>216</v>
      </c>
      <c r="B259" s="2">
        <f t="shared" si="16"/>
        <v>0.81674956799999987</v>
      </c>
      <c r="C259">
        <v>246</v>
      </c>
      <c r="D259" s="2">
        <f t="shared" si="17"/>
        <v>0.34232497779199988</v>
      </c>
    </row>
    <row r="260" spans="1:4" x14ac:dyDescent="0.35">
      <c r="A260">
        <v>217</v>
      </c>
      <c r="B260" s="2">
        <f t="shared" si="16"/>
        <v>0.81867850399999997</v>
      </c>
      <c r="C260">
        <v>247</v>
      </c>
      <c r="D260" s="2">
        <f t="shared" si="17"/>
        <v>0.34311186445099984</v>
      </c>
    </row>
    <row r="261" spans="1:4" x14ac:dyDescent="0.35">
      <c r="A261">
        <v>218</v>
      </c>
      <c r="B261" s="2">
        <f t="shared" si="16"/>
        <v>0.8205938559999999</v>
      </c>
      <c r="C261">
        <v>248</v>
      </c>
      <c r="D261" s="2">
        <f t="shared" si="17"/>
        <v>0.34389824626400001</v>
      </c>
    </row>
    <row r="262" spans="1:4" x14ac:dyDescent="0.35">
      <c r="A262">
        <v>219</v>
      </c>
      <c r="B262" s="2">
        <f t="shared" si="16"/>
        <v>0.82249567199999996</v>
      </c>
      <c r="C262">
        <v>249</v>
      </c>
      <c r="D262" s="2">
        <f t="shared" si="17"/>
        <v>0.34468412339299992</v>
      </c>
    </row>
    <row r="263" spans="1:4" x14ac:dyDescent="0.35">
      <c r="A263">
        <v>220</v>
      </c>
      <c r="B263" s="2">
        <f t="shared" si="16"/>
        <v>0.82438400000000001</v>
      </c>
      <c r="C263">
        <v>250</v>
      </c>
      <c r="D263" s="2">
        <f t="shared" si="17"/>
        <v>0.34546949599999988</v>
      </c>
    </row>
    <row r="264" spans="1:4" x14ac:dyDescent="0.35">
      <c r="A264">
        <v>221</v>
      </c>
      <c r="B264" s="2">
        <f t="shared" si="16"/>
        <v>0.82625888799999991</v>
      </c>
      <c r="C264">
        <v>251</v>
      </c>
      <c r="D264" s="2">
        <f t="shared" si="17"/>
        <v>0.34625436424700007</v>
      </c>
    </row>
    <row r="265" spans="1:4" x14ac:dyDescent="0.35">
      <c r="A265">
        <v>222</v>
      </c>
      <c r="B265" s="2">
        <f t="shared" si="16"/>
        <v>0.82812038399999999</v>
      </c>
      <c r="C265">
        <v>252</v>
      </c>
      <c r="D265" s="2">
        <f t="shared" si="17"/>
        <v>0.34703872829600002</v>
      </c>
    </row>
    <row r="266" spans="1:4" x14ac:dyDescent="0.35">
      <c r="A266">
        <v>223</v>
      </c>
      <c r="B266" s="2">
        <f t="shared" si="16"/>
        <v>0.82996853599999998</v>
      </c>
      <c r="C266">
        <v>253</v>
      </c>
      <c r="D266" s="2">
        <f t="shared" si="17"/>
        <v>0.34782258830899992</v>
      </c>
    </row>
    <row r="267" spans="1:4" x14ac:dyDescent="0.35">
      <c r="A267">
        <v>224</v>
      </c>
      <c r="B267" s="2">
        <f t="shared" si="16"/>
        <v>0.83180339199999997</v>
      </c>
      <c r="C267">
        <v>254</v>
      </c>
      <c r="D267" s="2">
        <f t="shared" si="17"/>
        <v>0.34860594444800008</v>
      </c>
    </row>
    <row r="268" spans="1:4" x14ac:dyDescent="0.35">
      <c r="A268">
        <v>225</v>
      </c>
      <c r="B268" s="2">
        <f t="shared" si="16"/>
        <v>0.83362499999999995</v>
      </c>
      <c r="C268">
        <v>255</v>
      </c>
      <c r="D268" s="2">
        <f t="shared" si="17"/>
        <v>0.34938879687500002</v>
      </c>
    </row>
    <row r="269" spans="1:4" x14ac:dyDescent="0.35">
      <c r="A269">
        <v>226</v>
      </c>
      <c r="B269" s="2">
        <f t="shared" si="16"/>
        <v>0.83543340799999999</v>
      </c>
      <c r="C269">
        <v>256</v>
      </c>
      <c r="D269" s="2">
        <f t="shared" si="17"/>
        <v>0.35017114575199992</v>
      </c>
    </row>
    <row r="270" spans="1:4" x14ac:dyDescent="0.35">
      <c r="A270">
        <v>227</v>
      </c>
      <c r="B270" s="2">
        <f t="shared" si="16"/>
        <v>0.83722866399999996</v>
      </c>
      <c r="C270">
        <v>257</v>
      </c>
      <c r="D270" s="2">
        <f t="shared" si="17"/>
        <v>0.35095299124100021</v>
      </c>
    </row>
    <row r="271" spans="1:4" x14ac:dyDescent="0.35">
      <c r="A271">
        <v>228</v>
      </c>
      <c r="B271" s="2">
        <f t="shared" si="16"/>
        <v>0.83901081599999994</v>
      </c>
      <c r="C271">
        <v>258</v>
      </c>
      <c r="D271" s="2">
        <f t="shared" si="17"/>
        <v>0.35173433350400007</v>
      </c>
    </row>
    <row r="272" spans="1:4" x14ac:dyDescent="0.35">
      <c r="A272">
        <v>229</v>
      </c>
      <c r="B272" s="2">
        <f t="shared" si="16"/>
        <v>0.84077991199999991</v>
      </c>
      <c r="C272">
        <v>259</v>
      </c>
      <c r="D272" s="2">
        <f t="shared" si="17"/>
        <v>0.35251517270300003</v>
      </c>
    </row>
    <row r="273" spans="1:4" x14ac:dyDescent="0.35">
      <c r="A273">
        <v>230</v>
      </c>
      <c r="B273" s="2">
        <f t="shared" si="16"/>
        <v>0.84253599999999995</v>
      </c>
      <c r="C273">
        <v>260</v>
      </c>
      <c r="D273" s="2">
        <f t="shared" si="17"/>
        <v>0.35329550899999984</v>
      </c>
    </row>
    <row r="274" spans="1:4" x14ac:dyDescent="0.35">
      <c r="A274">
        <v>231</v>
      </c>
      <c r="B274" s="2">
        <f t="shared" si="16"/>
        <v>0.84427912799999993</v>
      </c>
      <c r="C274">
        <v>261</v>
      </c>
      <c r="D274" s="2">
        <f t="shared" si="17"/>
        <v>0.35407534255700013</v>
      </c>
    </row>
    <row r="275" spans="1:4" x14ac:dyDescent="0.35">
      <c r="A275">
        <v>232</v>
      </c>
      <c r="B275" s="2">
        <f t="shared" si="16"/>
        <v>0.84600934399999994</v>
      </c>
      <c r="C275">
        <v>262</v>
      </c>
      <c r="D275" s="2">
        <f t="shared" si="17"/>
        <v>0.35485467353599998</v>
      </c>
    </row>
    <row r="276" spans="1:4" x14ac:dyDescent="0.35">
      <c r="A276">
        <v>233</v>
      </c>
      <c r="B276" s="2">
        <f t="shared" si="16"/>
        <v>0.84772669599999995</v>
      </c>
      <c r="C276">
        <v>263</v>
      </c>
      <c r="D276" s="2">
        <f t="shared" si="17"/>
        <v>0.35563350209899991</v>
      </c>
    </row>
    <row r="277" spans="1:4" x14ac:dyDescent="0.35">
      <c r="A277">
        <v>234</v>
      </c>
      <c r="B277" s="2">
        <f t="shared" si="16"/>
        <v>0.84943123199999993</v>
      </c>
      <c r="C277">
        <v>264</v>
      </c>
      <c r="D277" s="2">
        <f t="shared" si="17"/>
        <v>0.35641182840800012</v>
      </c>
    </row>
    <row r="278" spans="1:4" x14ac:dyDescent="0.35">
      <c r="A278">
        <v>235</v>
      </c>
      <c r="B278" s="2">
        <f t="shared" si="16"/>
        <v>0.85112299999999996</v>
      </c>
      <c r="C278">
        <v>265</v>
      </c>
      <c r="D278" s="2">
        <f t="shared" si="17"/>
        <v>0.35718965262500002</v>
      </c>
    </row>
    <row r="279" spans="1:4" x14ac:dyDescent="0.35">
      <c r="A279">
        <v>236</v>
      </c>
      <c r="B279" s="2">
        <f t="shared" si="16"/>
        <v>0.85280204800000003</v>
      </c>
      <c r="C279">
        <v>266</v>
      </c>
      <c r="D279" s="2">
        <f t="shared" si="17"/>
        <v>0.35796697491199991</v>
      </c>
    </row>
    <row r="280" spans="1:4" x14ac:dyDescent="0.35">
      <c r="A280">
        <v>237</v>
      </c>
      <c r="B280" s="2">
        <f t="shared" si="16"/>
        <v>0.854468424</v>
      </c>
      <c r="C280">
        <v>267</v>
      </c>
      <c r="D280" s="2">
        <f t="shared" si="17"/>
        <v>0.35874379543099988</v>
      </c>
    </row>
    <row r="281" spans="1:4" x14ac:dyDescent="0.35">
      <c r="A281">
        <v>238</v>
      </c>
      <c r="B281" s="2">
        <f t="shared" si="16"/>
        <v>0.85612217599999996</v>
      </c>
      <c r="C281">
        <v>268</v>
      </c>
      <c r="D281" s="2">
        <f t="shared" si="17"/>
        <v>0.35952011434400011</v>
      </c>
    </row>
    <row r="282" spans="1:4" x14ac:dyDescent="0.35">
      <c r="A282">
        <v>239</v>
      </c>
      <c r="B282" s="2">
        <f t="shared" si="16"/>
        <v>0.85776335199999998</v>
      </c>
      <c r="C282">
        <v>269</v>
      </c>
      <c r="D282" s="2">
        <f t="shared" si="17"/>
        <v>0.36029593181300001</v>
      </c>
    </row>
    <row r="283" spans="1:4" x14ac:dyDescent="0.35">
      <c r="A283">
        <v>240</v>
      </c>
      <c r="B283" s="2">
        <f t="shared" si="16"/>
        <v>0.85939199999999993</v>
      </c>
      <c r="C283">
        <v>270</v>
      </c>
      <c r="D283" s="2">
        <f t="shared" si="17"/>
        <v>0.3610712479999999</v>
      </c>
    </row>
    <row r="284" spans="1:4" x14ac:dyDescent="0.35">
      <c r="A284">
        <v>241</v>
      </c>
      <c r="B284" s="2">
        <f t="shared" si="16"/>
        <v>0.86100816800000002</v>
      </c>
      <c r="C284">
        <v>271</v>
      </c>
      <c r="D284" s="2">
        <f t="shared" si="17"/>
        <v>0.36184606306700007</v>
      </c>
    </row>
    <row r="285" spans="1:4" x14ac:dyDescent="0.35">
      <c r="A285">
        <v>242</v>
      </c>
      <c r="B285" s="2">
        <f t="shared" si="16"/>
        <v>0.86261190399999998</v>
      </c>
      <c r="C285">
        <v>272</v>
      </c>
      <c r="D285" s="2">
        <f t="shared" si="17"/>
        <v>0.36262037717599993</v>
      </c>
    </row>
    <row r="286" spans="1:4" x14ac:dyDescent="0.35">
      <c r="A286">
        <v>243</v>
      </c>
      <c r="B286" s="2">
        <f t="shared" si="16"/>
        <v>0.86420325600000003</v>
      </c>
      <c r="C286">
        <v>273</v>
      </c>
      <c r="D286" s="2">
        <f t="shared" si="17"/>
        <v>0.3633941904889999</v>
      </c>
    </row>
    <row r="287" spans="1:4" x14ac:dyDescent="0.35">
      <c r="A287">
        <v>244</v>
      </c>
      <c r="B287" s="2">
        <f t="shared" si="16"/>
        <v>0.86578227200000002</v>
      </c>
      <c r="C287">
        <v>274</v>
      </c>
      <c r="D287" s="2">
        <f t="shared" si="17"/>
        <v>0.36416750316799984</v>
      </c>
    </row>
    <row r="288" spans="1:4" x14ac:dyDescent="0.35">
      <c r="A288">
        <v>245</v>
      </c>
      <c r="B288" s="2">
        <f t="shared" si="16"/>
        <v>0.86734900000000004</v>
      </c>
      <c r="C288">
        <v>275</v>
      </c>
      <c r="D288" s="2">
        <f t="shared" si="17"/>
        <v>0.36494031537499994</v>
      </c>
    </row>
    <row r="289" spans="1:4" x14ac:dyDescent="0.35">
      <c r="A289">
        <v>246</v>
      </c>
      <c r="B289" s="2">
        <f t="shared" si="16"/>
        <v>0.86890348799999995</v>
      </c>
      <c r="C289">
        <v>276</v>
      </c>
      <c r="D289" s="2">
        <f t="shared" si="17"/>
        <v>0.36571262727200005</v>
      </c>
    </row>
    <row r="290" spans="1:4" x14ac:dyDescent="0.35">
      <c r="A290">
        <v>247</v>
      </c>
      <c r="B290" s="2">
        <f t="shared" si="16"/>
        <v>0.87044578399999994</v>
      </c>
      <c r="C290">
        <v>277</v>
      </c>
      <c r="D290" s="2">
        <f t="shared" si="17"/>
        <v>0.36648443902100014</v>
      </c>
    </row>
    <row r="291" spans="1:4" x14ac:dyDescent="0.35">
      <c r="A291">
        <v>248</v>
      </c>
      <c r="B291" s="2">
        <f t="shared" si="16"/>
        <v>0.87197593600000001</v>
      </c>
      <c r="C291">
        <v>278</v>
      </c>
      <c r="D291" s="2">
        <f t="shared" si="17"/>
        <v>0.36725575078400008</v>
      </c>
    </row>
    <row r="292" spans="1:4" x14ac:dyDescent="0.35">
      <c r="A292">
        <v>249</v>
      </c>
      <c r="B292" s="2">
        <f t="shared" si="16"/>
        <v>0.873493992</v>
      </c>
      <c r="C292">
        <v>279</v>
      </c>
      <c r="D292" s="2">
        <f t="shared" si="17"/>
        <v>0.36802656272299994</v>
      </c>
    </row>
    <row r="293" spans="1:4" x14ac:dyDescent="0.35">
      <c r="A293">
        <v>250</v>
      </c>
      <c r="B293" s="2">
        <f t="shared" si="16"/>
        <v>0.875</v>
      </c>
      <c r="C293">
        <v>280</v>
      </c>
      <c r="D293" s="2">
        <f t="shared" si="17"/>
        <v>0.36879687499999991</v>
      </c>
    </row>
    <row r="294" spans="1:4" x14ac:dyDescent="0.35">
      <c r="A294">
        <v>251</v>
      </c>
      <c r="B294" s="2">
        <f t="shared" si="16"/>
        <v>0.87649400799999999</v>
      </c>
      <c r="C294">
        <v>281</v>
      </c>
      <c r="D294" s="2">
        <f t="shared" si="17"/>
        <v>0.36956668777700008</v>
      </c>
    </row>
    <row r="295" spans="1:4" x14ac:dyDescent="0.35">
      <c r="A295">
        <v>252</v>
      </c>
      <c r="B295" s="2">
        <f t="shared" si="16"/>
        <v>0.87797606400000006</v>
      </c>
      <c r="C295">
        <v>282</v>
      </c>
      <c r="D295" s="2">
        <f t="shared" si="17"/>
        <v>0.37033600121600008</v>
      </c>
    </row>
    <row r="296" spans="1:4" x14ac:dyDescent="0.35">
      <c r="A296">
        <v>253</v>
      </c>
      <c r="B296" s="2">
        <f t="shared" si="16"/>
        <v>0.87944621600000006</v>
      </c>
      <c r="C296">
        <v>283</v>
      </c>
      <c r="D296" s="2">
        <f t="shared" si="17"/>
        <v>0.37110481547899998</v>
      </c>
    </row>
    <row r="297" spans="1:4" x14ac:dyDescent="0.35">
      <c r="A297">
        <v>254</v>
      </c>
      <c r="B297" s="2">
        <f t="shared" si="16"/>
        <v>0.88090451199999997</v>
      </c>
      <c r="C297">
        <v>284</v>
      </c>
      <c r="D297" s="2">
        <f t="shared" si="17"/>
        <v>0.3718731307280001</v>
      </c>
    </row>
    <row r="298" spans="1:4" x14ac:dyDescent="0.35">
      <c r="A298">
        <v>255</v>
      </c>
      <c r="B298" s="2">
        <f t="shared" si="16"/>
        <v>0.882351</v>
      </c>
      <c r="C298">
        <v>285</v>
      </c>
      <c r="D298" s="2">
        <f t="shared" si="17"/>
        <v>0.37264094712500007</v>
      </c>
    </row>
    <row r="299" spans="1:4" x14ac:dyDescent="0.35">
      <c r="A299">
        <v>256</v>
      </c>
      <c r="B299" s="2">
        <f t="shared" si="16"/>
        <v>0.88378572799999999</v>
      </c>
      <c r="C299">
        <v>286</v>
      </c>
      <c r="D299" s="2">
        <f t="shared" si="17"/>
        <v>0.37340826483199996</v>
      </c>
    </row>
    <row r="300" spans="1:4" x14ac:dyDescent="0.35">
      <c r="A300">
        <v>257</v>
      </c>
      <c r="B300" s="2">
        <f t="shared" ref="B300:B363" si="18">(1-((1-($B$41*(A300)))^(3)))</f>
        <v>0.88520874400000005</v>
      </c>
      <c r="C300">
        <v>287</v>
      </c>
      <c r="D300" s="2">
        <f t="shared" ref="D300:D363" si="19">(1-((1-($D$41*(A300)))^(3)))+$N$5</f>
        <v>0.37417508401099986</v>
      </c>
    </row>
    <row r="301" spans="1:4" x14ac:dyDescent="0.35">
      <c r="A301">
        <v>258</v>
      </c>
      <c r="B301" s="2">
        <f t="shared" si="18"/>
        <v>0.88662009600000002</v>
      </c>
      <c r="C301">
        <v>288</v>
      </c>
      <c r="D301" s="2">
        <f t="shared" si="19"/>
        <v>0.37494140482400007</v>
      </c>
    </row>
    <row r="302" spans="1:4" x14ac:dyDescent="0.35">
      <c r="A302">
        <v>259</v>
      </c>
      <c r="B302" s="2">
        <f t="shared" si="18"/>
        <v>0.88801983200000001</v>
      </c>
      <c r="C302">
        <v>289</v>
      </c>
      <c r="D302" s="2">
        <f t="shared" si="19"/>
        <v>0.375707227433</v>
      </c>
    </row>
    <row r="303" spans="1:4" x14ac:dyDescent="0.35">
      <c r="A303">
        <v>260</v>
      </c>
      <c r="B303" s="2">
        <f t="shared" si="18"/>
        <v>0.88940799999999998</v>
      </c>
      <c r="C303">
        <v>290</v>
      </c>
      <c r="D303" s="2">
        <f t="shared" si="19"/>
        <v>0.37647255199999996</v>
      </c>
    </row>
    <row r="304" spans="1:4" x14ac:dyDescent="0.35">
      <c r="A304">
        <v>261</v>
      </c>
      <c r="B304" s="2">
        <f t="shared" si="18"/>
        <v>0.89078464800000001</v>
      </c>
      <c r="C304">
        <v>291</v>
      </c>
      <c r="D304" s="2">
        <f t="shared" si="19"/>
        <v>0.37723737868700014</v>
      </c>
    </row>
    <row r="305" spans="1:4" x14ac:dyDescent="0.35">
      <c r="A305">
        <v>262</v>
      </c>
      <c r="B305" s="2">
        <f t="shared" si="18"/>
        <v>0.89214982399999998</v>
      </c>
      <c r="C305">
        <v>292</v>
      </c>
      <c r="D305" s="2">
        <f t="shared" si="19"/>
        <v>0.37800170765599994</v>
      </c>
    </row>
    <row r="306" spans="1:4" x14ac:dyDescent="0.35">
      <c r="A306">
        <v>263</v>
      </c>
      <c r="B306" s="2">
        <f t="shared" si="18"/>
        <v>0.89350357599999997</v>
      </c>
      <c r="C306">
        <v>293</v>
      </c>
      <c r="D306" s="2">
        <f t="shared" si="19"/>
        <v>0.3787655390689999</v>
      </c>
    </row>
    <row r="307" spans="1:4" x14ac:dyDescent="0.35">
      <c r="A307">
        <v>264</v>
      </c>
      <c r="B307" s="2">
        <f t="shared" si="18"/>
        <v>0.89484595200000006</v>
      </c>
      <c r="C307">
        <v>294</v>
      </c>
      <c r="D307" s="2">
        <f t="shared" si="19"/>
        <v>0.37952887308799987</v>
      </c>
    </row>
    <row r="308" spans="1:4" x14ac:dyDescent="0.35">
      <c r="A308">
        <v>265</v>
      </c>
      <c r="B308" s="2">
        <f t="shared" si="18"/>
        <v>0.896177</v>
      </c>
      <c r="C308">
        <v>295</v>
      </c>
      <c r="D308" s="2">
        <f t="shared" si="19"/>
        <v>0.38029170987500005</v>
      </c>
    </row>
    <row r="309" spans="1:4" x14ac:dyDescent="0.35">
      <c r="A309">
        <v>266</v>
      </c>
      <c r="B309" s="2">
        <f t="shared" si="18"/>
        <v>0.897496768</v>
      </c>
      <c r="C309">
        <v>296</v>
      </c>
      <c r="D309" s="2">
        <f t="shared" si="19"/>
        <v>0.38105404959199995</v>
      </c>
    </row>
    <row r="310" spans="1:4" x14ac:dyDescent="0.35">
      <c r="A310">
        <v>267</v>
      </c>
      <c r="B310" s="2">
        <f t="shared" si="18"/>
        <v>0.89880530400000003</v>
      </c>
      <c r="C310">
        <v>297</v>
      </c>
      <c r="D310" s="2">
        <f t="shared" si="19"/>
        <v>0.38181589240099989</v>
      </c>
    </row>
    <row r="311" spans="1:4" x14ac:dyDescent="0.35">
      <c r="A311">
        <v>268</v>
      </c>
      <c r="B311" s="2">
        <f t="shared" si="18"/>
        <v>0.90010265600000006</v>
      </c>
      <c r="C311">
        <v>298</v>
      </c>
      <c r="D311" s="2">
        <f t="shared" si="19"/>
        <v>0.38257723846400005</v>
      </c>
    </row>
    <row r="312" spans="1:4" x14ac:dyDescent="0.35">
      <c r="A312">
        <v>269</v>
      </c>
      <c r="B312" s="2">
        <f t="shared" si="18"/>
        <v>0.90138887200000006</v>
      </c>
      <c r="C312">
        <v>299</v>
      </c>
      <c r="D312" s="2">
        <f t="shared" si="19"/>
        <v>0.38333808794299995</v>
      </c>
    </row>
    <row r="313" spans="1:4" x14ac:dyDescent="0.35">
      <c r="A313">
        <v>270</v>
      </c>
      <c r="B313" s="2">
        <f t="shared" si="18"/>
        <v>0.90266400000000002</v>
      </c>
      <c r="C313">
        <v>300</v>
      </c>
      <c r="D313" s="2">
        <f t="shared" si="19"/>
        <v>0.3840984409999999</v>
      </c>
    </row>
    <row r="314" spans="1:4" x14ac:dyDescent="0.35">
      <c r="A314">
        <v>271</v>
      </c>
      <c r="B314" s="2">
        <f t="shared" si="18"/>
        <v>0.90392808800000002</v>
      </c>
      <c r="C314">
        <v>301</v>
      </c>
      <c r="D314" s="2">
        <f t="shared" si="19"/>
        <v>0.38485829779700009</v>
      </c>
    </row>
    <row r="315" spans="1:4" x14ac:dyDescent="0.35">
      <c r="A315">
        <v>272</v>
      </c>
      <c r="B315" s="2">
        <f t="shared" si="18"/>
        <v>0.90518118400000003</v>
      </c>
      <c r="C315">
        <v>302</v>
      </c>
      <c r="D315" s="2">
        <f t="shared" si="19"/>
        <v>0.38561765849600005</v>
      </c>
    </row>
    <row r="316" spans="1:4" x14ac:dyDescent="0.35">
      <c r="A316">
        <v>273</v>
      </c>
      <c r="B316" s="2">
        <f t="shared" si="18"/>
        <v>0.90642333600000002</v>
      </c>
      <c r="C316">
        <v>303</v>
      </c>
      <c r="D316" s="2">
        <f t="shared" si="19"/>
        <v>0.38637652325899996</v>
      </c>
    </row>
    <row r="317" spans="1:4" x14ac:dyDescent="0.35">
      <c r="A317">
        <v>274</v>
      </c>
      <c r="B317" s="2">
        <f t="shared" si="18"/>
        <v>0.90765459199999998</v>
      </c>
      <c r="C317">
        <v>304</v>
      </c>
      <c r="D317" s="2">
        <f t="shared" si="19"/>
        <v>0.38713489224800013</v>
      </c>
    </row>
    <row r="318" spans="1:4" x14ac:dyDescent="0.35">
      <c r="A318">
        <v>275</v>
      </c>
      <c r="B318" s="2">
        <f t="shared" si="18"/>
        <v>0.90887499999999999</v>
      </c>
      <c r="C318">
        <v>305</v>
      </c>
      <c r="D318" s="2">
        <f t="shared" si="19"/>
        <v>0.38789276562500008</v>
      </c>
    </row>
    <row r="319" spans="1:4" x14ac:dyDescent="0.35">
      <c r="A319">
        <v>276</v>
      </c>
      <c r="B319" s="2">
        <f t="shared" si="18"/>
        <v>0.91008460800000002</v>
      </c>
      <c r="C319">
        <v>306</v>
      </c>
      <c r="D319" s="2">
        <f t="shared" si="19"/>
        <v>0.388650143552</v>
      </c>
    </row>
    <row r="320" spans="1:4" x14ac:dyDescent="0.35">
      <c r="A320">
        <v>277</v>
      </c>
      <c r="B320" s="2">
        <f t="shared" si="18"/>
        <v>0.91128346400000004</v>
      </c>
      <c r="C320">
        <v>307</v>
      </c>
      <c r="D320" s="2">
        <f t="shared" si="19"/>
        <v>0.38940702619099987</v>
      </c>
    </row>
    <row r="321" spans="1:4" x14ac:dyDescent="0.35">
      <c r="A321">
        <v>278</v>
      </c>
      <c r="B321" s="2">
        <f t="shared" si="18"/>
        <v>0.91247161600000004</v>
      </c>
      <c r="C321">
        <v>308</v>
      </c>
      <c r="D321" s="2">
        <f t="shared" si="19"/>
        <v>0.39016341370400009</v>
      </c>
    </row>
    <row r="322" spans="1:4" x14ac:dyDescent="0.35">
      <c r="A322">
        <v>279</v>
      </c>
      <c r="B322" s="2">
        <f t="shared" si="18"/>
        <v>0.91364911199999999</v>
      </c>
      <c r="C322">
        <v>309</v>
      </c>
      <c r="D322" s="2">
        <f t="shared" si="19"/>
        <v>0.39091930625300009</v>
      </c>
    </row>
    <row r="323" spans="1:4" x14ac:dyDescent="0.35">
      <c r="A323">
        <v>280</v>
      </c>
      <c r="B323" s="2">
        <f t="shared" si="18"/>
        <v>0.91481600000000007</v>
      </c>
      <c r="C323">
        <v>310</v>
      </c>
      <c r="D323" s="2">
        <f t="shared" si="19"/>
        <v>0.39167470399999993</v>
      </c>
    </row>
    <row r="324" spans="1:4" x14ac:dyDescent="0.35">
      <c r="A324">
        <v>281</v>
      </c>
      <c r="B324" s="2">
        <f t="shared" si="18"/>
        <v>0.91597232800000006</v>
      </c>
      <c r="C324">
        <v>311</v>
      </c>
      <c r="D324" s="2">
        <f t="shared" si="19"/>
        <v>0.39242960710700014</v>
      </c>
    </row>
    <row r="325" spans="1:4" x14ac:dyDescent="0.35">
      <c r="A325">
        <v>282</v>
      </c>
      <c r="B325" s="2">
        <f t="shared" si="18"/>
        <v>0.91711814400000002</v>
      </c>
      <c r="C325">
        <v>312</v>
      </c>
      <c r="D325" s="2">
        <f t="shared" si="19"/>
        <v>0.39318401573600004</v>
      </c>
    </row>
    <row r="326" spans="1:4" x14ac:dyDescent="0.35">
      <c r="A326">
        <v>283</v>
      </c>
      <c r="B326" s="2">
        <f t="shared" si="18"/>
        <v>0.91825349600000006</v>
      </c>
      <c r="C326">
        <v>313</v>
      </c>
      <c r="D326" s="2">
        <f t="shared" si="19"/>
        <v>0.39393793004899991</v>
      </c>
    </row>
    <row r="327" spans="1:4" x14ac:dyDescent="0.35">
      <c r="A327">
        <v>284</v>
      </c>
      <c r="B327" s="2">
        <f t="shared" si="18"/>
        <v>0.91937843200000002</v>
      </c>
      <c r="C327">
        <v>314</v>
      </c>
      <c r="D327" s="2">
        <f t="shared" si="19"/>
        <v>0.39469135020799984</v>
      </c>
    </row>
    <row r="328" spans="1:4" x14ac:dyDescent="0.35">
      <c r="A328">
        <v>285</v>
      </c>
      <c r="B328" s="2">
        <f t="shared" si="18"/>
        <v>0.92049300000000001</v>
      </c>
      <c r="C328">
        <v>315</v>
      </c>
      <c r="D328" s="2">
        <f t="shared" si="19"/>
        <v>0.39544427637500013</v>
      </c>
    </row>
    <row r="329" spans="1:4" x14ac:dyDescent="0.35">
      <c r="A329">
        <v>286</v>
      </c>
      <c r="B329" s="2">
        <f t="shared" si="18"/>
        <v>0.92159724800000009</v>
      </c>
      <c r="C329">
        <v>316</v>
      </c>
      <c r="D329" s="2">
        <f t="shared" si="19"/>
        <v>0.39619670871199997</v>
      </c>
    </row>
    <row r="330" spans="1:4" x14ac:dyDescent="0.35">
      <c r="A330">
        <v>287</v>
      </c>
      <c r="B330" s="2">
        <f t="shared" si="18"/>
        <v>0.92269122400000003</v>
      </c>
      <c r="C330">
        <v>317</v>
      </c>
      <c r="D330" s="2">
        <f t="shared" si="19"/>
        <v>0.39694864738099989</v>
      </c>
    </row>
    <row r="331" spans="1:4" x14ac:dyDescent="0.35">
      <c r="A331">
        <v>288</v>
      </c>
      <c r="B331" s="2">
        <f t="shared" si="18"/>
        <v>0.92377497600000003</v>
      </c>
      <c r="C331">
        <v>318</v>
      </c>
      <c r="D331" s="2">
        <f t="shared" si="19"/>
        <v>0.39770009254400007</v>
      </c>
    </row>
    <row r="332" spans="1:4" x14ac:dyDescent="0.35">
      <c r="A332">
        <v>289</v>
      </c>
      <c r="B332" s="2">
        <f t="shared" si="18"/>
        <v>0.92484855199999993</v>
      </c>
      <c r="C332">
        <v>319</v>
      </c>
      <c r="D332" s="2">
        <f t="shared" si="19"/>
        <v>0.39845104436300005</v>
      </c>
    </row>
    <row r="333" spans="1:4" x14ac:dyDescent="0.35">
      <c r="A333">
        <v>290</v>
      </c>
      <c r="B333" s="2">
        <f t="shared" si="18"/>
        <v>0.92591199999999996</v>
      </c>
      <c r="C333">
        <v>320</v>
      </c>
      <c r="D333" s="2">
        <f t="shared" si="19"/>
        <v>0.3992015029999999</v>
      </c>
    </row>
    <row r="334" spans="1:4" x14ac:dyDescent="0.35">
      <c r="A334">
        <v>291</v>
      </c>
      <c r="B334" s="2">
        <f t="shared" si="18"/>
        <v>0.92696536799999996</v>
      </c>
      <c r="C334">
        <v>321</v>
      </c>
      <c r="D334" s="2">
        <f t="shared" si="19"/>
        <v>0.39995146861699982</v>
      </c>
    </row>
    <row r="335" spans="1:4" x14ac:dyDescent="0.35">
      <c r="A335">
        <v>292</v>
      </c>
      <c r="B335" s="2">
        <f t="shared" si="18"/>
        <v>0.92800870400000002</v>
      </c>
      <c r="C335">
        <v>322</v>
      </c>
      <c r="D335" s="2">
        <f t="shared" si="19"/>
        <v>0.4007009413760001</v>
      </c>
    </row>
    <row r="336" spans="1:4" x14ac:dyDescent="0.35">
      <c r="A336">
        <v>293</v>
      </c>
      <c r="B336" s="2">
        <f t="shared" si="18"/>
        <v>0.929042056</v>
      </c>
      <c r="C336">
        <v>323</v>
      </c>
      <c r="D336" s="2">
        <f t="shared" si="19"/>
        <v>0.40144992143899993</v>
      </c>
    </row>
    <row r="337" spans="1:4" x14ac:dyDescent="0.35">
      <c r="A337">
        <v>294</v>
      </c>
      <c r="B337" s="2">
        <f t="shared" si="18"/>
        <v>0.930065472</v>
      </c>
      <c r="C337">
        <v>324</v>
      </c>
      <c r="D337" s="2">
        <f t="shared" si="19"/>
        <v>0.40219840896799985</v>
      </c>
    </row>
    <row r="338" spans="1:4" x14ac:dyDescent="0.35">
      <c r="A338">
        <v>295</v>
      </c>
      <c r="B338" s="2">
        <f t="shared" si="18"/>
        <v>0.93107899999999999</v>
      </c>
      <c r="C338">
        <v>325</v>
      </c>
      <c r="D338" s="2">
        <f t="shared" si="19"/>
        <v>0.40294640412500005</v>
      </c>
    </row>
    <row r="339" spans="1:4" x14ac:dyDescent="0.35">
      <c r="A339">
        <v>296</v>
      </c>
      <c r="B339" s="2">
        <f t="shared" si="18"/>
        <v>0.93208268799999994</v>
      </c>
      <c r="C339">
        <v>326</v>
      </c>
      <c r="D339" s="2">
        <f t="shared" si="19"/>
        <v>0.40369390707199992</v>
      </c>
    </row>
    <row r="340" spans="1:4" x14ac:dyDescent="0.35">
      <c r="A340">
        <v>297</v>
      </c>
      <c r="B340" s="2">
        <f t="shared" si="18"/>
        <v>0.93307658399999993</v>
      </c>
      <c r="C340">
        <v>327</v>
      </c>
      <c r="D340" s="2">
        <f t="shared" si="19"/>
        <v>0.4044409179709999</v>
      </c>
    </row>
    <row r="341" spans="1:4" x14ac:dyDescent="0.35">
      <c r="A341">
        <v>298</v>
      </c>
      <c r="B341" s="2">
        <f t="shared" si="18"/>
        <v>0.93406073599999995</v>
      </c>
      <c r="C341">
        <v>328</v>
      </c>
      <c r="D341" s="2">
        <f t="shared" si="19"/>
        <v>0.40518743698400006</v>
      </c>
    </row>
    <row r="342" spans="1:4" x14ac:dyDescent="0.35">
      <c r="A342">
        <v>299</v>
      </c>
      <c r="B342" s="2">
        <f t="shared" si="18"/>
        <v>0.93503519199999996</v>
      </c>
      <c r="C342">
        <v>329</v>
      </c>
      <c r="D342" s="2">
        <f t="shared" si="19"/>
        <v>0.40593346427300003</v>
      </c>
    </row>
    <row r="343" spans="1:4" x14ac:dyDescent="0.35">
      <c r="A343">
        <v>300</v>
      </c>
      <c r="B343" s="2">
        <f t="shared" si="18"/>
        <v>0.93599999999999994</v>
      </c>
      <c r="C343">
        <v>330</v>
      </c>
      <c r="D343" s="2">
        <f t="shared" si="19"/>
        <v>0.4066789999999999</v>
      </c>
    </row>
    <row r="344" spans="1:4" x14ac:dyDescent="0.35">
      <c r="A344">
        <v>301</v>
      </c>
      <c r="B344" s="2">
        <f t="shared" si="18"/>
        <v>0.93695520799999998</v>
      </c>
      <c r="C344">
        <v>331</v>
      </c>
      <c r="D344" s="2">
        <f t="shared" si="19"/>
        <v>0.40742404432700008</v>
      </c>
    </row>
    <row r="345" spans="1:4" x14ac:dyDescent="0.35">
      <c r="A345">
        <v>302</v>
      </c>
      <c r="B345" s="2">
        <f t="shared" si="18"/>
        <v>0.93790086399999995</v>
      </c>
      <c r="C345">
        <v>332</v>
      </c>
      <c r="D345" s="2">
        <f t="shared" si="19"/>
        <v>0.40816859741599998</v>
      </c>
    </row>
    <row r="346" spans="1:4" x14ac:dyDescent="0.35">
      <c r="A346">
        <v>303</v>
      </c>
      <c r="B346" s="2">
        <f t="shared" si="18"/>
        <v>0.93883701600000002</v>
      </c>
      <c r="C346">
        <v>333</v>
      </c>
      <c r="D346" s="2">
        <f t="shared" si="19"/>
        <v>0.40891265942900001</v>
      </c>
    </row>
    <row r="347" spans="1:4" x14ac:dyDescent="0.35">
      <c r="A347">
        <v>304</v>
      </c>
      <c r="B347" s="2">
        <f t="shared" si="18"/>
        <v>0.93976371199999997</v>
      </c>
      <c r="C347">
        <v>334</v>
      </c>
      <c r="D347" s="2">
        <f t="shared" si="19"/>
        <v>0.40965623052799982</v>
      </c>
    </row>
    <row r="348" spans="1:4" x14ac:dyDescent="0.35">
      <c r="A348">
        <v>305</v>
      </c>
      <c r="B348" s="2">
        <f t="shared" si="18"/>
        <v>0.94068099999999999</v>
      </c>
      <c r="C348">
        <v>335</v>
      </c>
      <c r="D348" s="2">
        <f t="shared" si="19"/>
        <v>0.41039931087500015</v>
      </c>
    </row>
    <row r="349" spans="1:4" x14ac:dyDescent="0.35">
      <c r="A349">
        <v>306</v>
      </c>
      <c r="B349" s="2">
        <f t="shared" si="18"/>
        <v>0.94158892800000005</v>
      </c>
      <c r="C349">
        <v>336</v>
      </c>
      <c r="D349" s="2">
        <f t="shared" si="19"/>
        <v>0.41114190063200007</v>
      </c>
    </row>
    <row r="350" spans="1:4" x14ac:dyDescent="0.35">
      <c r="A350">
        <v>307</v>
      </c>
      <c r="B350" s="2">
        <f t="shared" si="18"/>
        <v>0.94248754400000001</v>
      </c>
      <c r="C350">
        <v>337</v>
      </c>
      <c r="D350" s="2">
        <f t="shared" si="19"/>
        <v>0.411883999961</v>
      </c>
    </row>
    <row r="351" spans="1:4" x14ac:dyDescent="0.35">
      <c r="A351">
        <v>308</v>
      </c>
      <c r="B351" s="2">
        <f t="shared" si="18"/>
        <v>0.94337689599999996</v>
      </c>
      <c r="C351">
        <v>338</v>
      </c>
      <c r="D351" s="2">
        <f t="shared" si="19"/>
        <v>0.41262560902400003</v>
      </c>
    </row>
    <row r="352" spans="1:4" x14ac:dyDescent="0.35">
      <c r="A352">
        <v>309</v>
      </c>
      <c r="B352" s="2">
        <f t="shared" si="18"/>
        <v>0.944257032</v>
      </c>
      <c r="C352">
        <v>339</v>
      </c>
      <c r="D352" s="2">
        <f t="shared" si="19"/>
        <v>0.413366727983</v>
      </c>
    </row>
    <row r="353" spans="1:4" x14ac:dyDescent="0.35">
      <c r="A353">
        <v>310</v>
      </c>
      <c r="B353" s="2">
        <f t="shared" si="18"/>
        <v>0.94512799999999997</v>
      </c>
      <c r="C353">
        <v>340</v>
      </c>
      <c r="D353" s="2">
        <f t="shared" si="19"/>
        <v>0.4141073569999999</v>
      </c>
    </row>
    <row r="354" spans="1:4" x14ac:dyDescent="0.35">
      <c r="A354">
        <v>311</v>
      </c>
      <c r="B354" s="2">
        <f t="shared" si="18"/>
        <v>0.94598984799999997</v>
      </c>
      <c r="C354">
        <v>341</v>
      </c>
      <c r="D354" s="2">
        <f t="shared" si="19"/>
        <v>0.4148474962369999</v>
      </c>
    </row>
    <row r="355" spans="1:4" x14ac:dyDescent="0.35">
      <c r="A355">
        <v>312</v>
      </c>
      <c r="B355" s="2">
        <f t="shared" si="18"/>
        <v>0.94684262399999997</v>
      </c>
      <c r="C355">
        <v>342</v>
      </c>
      <c r="D355" s="2">
        <f t="shared" si="19"/>
        <v>0.41558714585599998</v>
      </c>
    </row>
    <row r="356" spans="1:4" x14ac:dyDescent="0.35">
      <c r="A356">
        <v>313</v>
      </c>
      <c r="B356" s="2">
        <f t="shared" si="18"/>
        <v>0.94768637600000005</v>
      </c>
      <c r="C356">
        <v>343</v>
      </c>
      <c r="D356" s="2">
        <f t="shared" si="19"/>
        <v>0.41632630601899989</v>
      </c>
    </row>
    <row r="357" spans="1:4" x14ac:dyDescent="0.35">
      <c r="A357">
        <v>314</v>
      </c>
      <c r="B357" s="2">
        <f t="shared" si="18"/>
        <v>0.94852115199999998</v>
      </c>
      <c r="C357">
        <v>344</v>
      </c>
      <c r="D357" s="2">
        <f t="shared" si="19"/>
        <v>0.41706497688799982</v>
      </c>
    </row>
    <row r="358" spans="1:4" x14ac:dyDescent="0.35">
      <c r="A358">
        <v>315</v>
      </c>
      <c r="B358" s="2">
        <f t="shared" si="18"/>
        <v>0.94934700000000005</v>
      </c>
      <c r="C358">
        <v>345</v>
      </c>
      <c r="D358" s="2">
        <f t="shared" si="19"/>
        <v>0.41780315862500006</v>
      </c>
    </row>
    <row r="359" spans="1:4" x14ac:dyDescent="0.35">
      <c r="A359">
        <v>316</v>
      </c>
      <c r="B359" s="2">
        <f t="shared" si="18"/>
        <v>0.95016396800000003</v>
      </c>
      <c r="C359">
        <v>346</v>
      </c>
      <c r="D359" s="2">
        <f t="shared" si="19"/>
        <v>0.41854085139200004</v>
      </c>
    </row>
    <row r="360" spans="1:4" x14ac:dyDescent="0.35">
      <c r="A360">
        <v>317</v>
      </c>
      <c r="B360" s="2">
        <f t="shared" si="18"/>
        <v>0.95097210399999998</v>
      </c>
      <c r="C360">
        <v>347</v>
      </c>
      <c r="D360" s="2">
        <f t="shared" si="19"/>
        <v>0.41927805535099993</v>
      </c>
    </row>
    <row r="361" spans="1:4" x14ac:dyDescent="0.35">
      <c r="A361">
        <v>318</v>
      </c>
      <c r="B361" s="2">
        <f t="shared" si="18"/>
        <v>0.95177145600000002</v>
      </c>
      <c r="C361">
        <v>348</v>
      </c>
      <c r="D361" s="2">
        <f t="shared" si="19"/>
        <v>0.42001477066399984</v>
      </c>
    </row>
    <row r="362" spans="1:4" x14ac:dyDescent="0.35">
      <c r="A362">
        <v>319</v>
      </c>
      <c r="B362" s="2">
        <f t="shared" si="18"/>
        <v>0.95256207199999998</v>
      </c>
      <c r="C362">
        <v>349</v>
      </c>
      <c r="D362" s="2">
        <f t="shared" si="19"/>
        <v>0.42075099749300005</v>
      </c>
    </row>
    <row r="363" spans="1:4" x14ac:dyDescent="0.35">
      <c r="A363">
        <v>320</v>
      </c>
      <c r="B363" s="2">
        <f t="shared" si="18"/>
        <v>0.95334399999999997</v>
      </c>
      <c r="C363">
        <v>350</v>
      </c>
      <c r="D363" s="2">
        <f t="shared" si="19"/>
        <v>0.42148673599999997</v>
      </c>
    </row>
    <row r="364" spans="1:4" x14ac:dyDescent="0.35">
      <c r="A364">
        <v>321</v>
      </c>
      <c r="B364" s="2">
        <f t="shared" ref="B364:B373" si="20">(1-((1-($B$41*(A364)))^(3)))</f>
        <v>0.95411728799999995</v>
      </c>
      <c r="C364">
        <v>351</v>
      </c>
      <c r="D364" s="2">
        <f t="shared" ref="D364:D388" si="21">(1-((1-($D$41*(A364)))^(3)))+$N$5</f>
        <v>0.42222198634700014</v>
      </c>
    </row>
    <row r="365" spans="1:4" x14ac:dyDescent="0.35">
      <c r="A365">
        <v>322</v>
      </c>
      <c r="B365" s="2">
        <f t="shared" si="20"/>
        <v>0.95488198400000002</v>
      </c>
      <c r="C365">
        <v>352</v>
      </c>
      <c r="D365" s="2">
        <f t="shared" si="21"/>
        <v>0.42295674869600008</v>
      </c>
    </row>
    <row r="366" spans="1:4" x14ac:dyDescent="0.35">
      <c r="A366">
        <v>323</v>
      </c>
      <c r="B366" s="2">
        <f t="shared" si="20"/>
        <v>0.95563813600000003</v>
      </c>
      <c r="C366">
        <v>353</v>
      </c>
      <c r="D366" s="2">
        <f t="shared" si="21"/>
        <v>0.42369102320899987</v>
      </c>
    </row>
    <row r="367" spans="1:4" x14ac:dyDescent="0.35">
      <c r="A367">
        <v>324</v>
      </c>
      <c r="B367" s="2">
        <f t="shared" si="20"/>
        <v>0.95638579199999996</v>
      </c>
      <c r="C367">
        <v>354</v>
      </c>
      <c r="D367" s="2">
        <f t="shared" si="21"/>
        <v>0.42442481004799992</v>
      </c>
    </row>
    <row r="368" spans="1:4" x14ac:dyDescent="0.35">
      <c r="A368">
        <v>325</v>
      </c>
      <c r="B368" s="2">
        <f t="shared" si="20"/>
        <v>0.957125</v>
      </c>
      <c r="C368">
        <v>355</v>
      </c>
      <c r="D368" s="2">
        <f t="shared" si="21"/>
        <v>0.42515810937500009</v>
      </c>
    </row>
    <row r="369" spans="1:4" x14ac:dyDescent="0.35">
      <c r="A369">
        <v>326</v>
      </c>
      <c r="B369" s="2">
        <f t="shared" si="20"/>
        <v>0.95785580800000003</v>
      </c>
      <c r="C369">
        <v>356</v>
      </c>
      <c r="D369" s="2">
        <f t="shared" si="21"/>
        <v>0.42589092135200002</v>
      </c>
    </row>
    <row r="370" spans="1:4" x14ac:dyDescent="0.35">
      <c r="A370">
        <v>327</v>
      </c>
      <c r="B370" s="2">
        <f t="shared" si="20"/>
        <v>0.95857826400000001</v>
      </c>
      <c r="C370">
        <v>357</v>
      </c>
      <c r="D370" s="2">
        <f t="shared" si="21"/>
        <v>0.42662324614099989</v>
      </c>
    </row>
    <row r="371" spans="1:4" x14ac:dyDescent="0.35">
      <c r="A371">
        <v>328</v>
      </c>
      <c r="B371" s="2">
        <f t="shared" si="20"/>
        <v>0.95929241600000004</v>
      </c>
      <c r="C371">
        <v>358</v>
      </c>
      <c r="D371" s="2">
        <f t="shared" si="21"/>
        <v>0.42735508390400012</v>
      </c>
    </row>
    <row r="372" spans="1:4" x14ac:dyDescent="0.35">
      <c r="A372">
        <v>329</v>
      </c>
      <c r="B372" s="2">
        <f t="shared" si="20"/>
        <v>0.95999831199999996</v>
      </c>
      <c r="C372">
        <v>359</v>
      </c>
      <c r="D372" s="2">
        <f t="shared" si="21"/>
        <v>0.42808643480300002</v>
      </c>
    </row>
    <row r="373" spans="1:4" x14ac:dyDescent="0.35">
      <c r="A373">
        <v>330</v>
      </c>
      <c r="B373" s="2">
        <f t="shared" si="20"/>
        <v>0.96069599999999999</v>
      </c>
      <c r="C373">
        <v>360</v>
      </c>
      <c r="D373" s="2">
        <f t="shared" si="21"/>
        <v>0.42881729899999999</v>
      </c>
    </row>
    <row r="374" spans="1:4" x14ac:dyDescent="0.35">
      <c r="A374">
        <v>331</v>
      </c>
      <c r="C374">
        <v>361</v>
      </c>
      <c r="D374" s="2">
        <f t="shared" si="21"/>
        <v>0.42954767665699989</v>
      </c>
    </row>
    <row r="375" spans="1:4" x14ac:dyDescent="0.35">
      <c r="A375">
        <v>332</v>
      </c>
      <c r="C375">
        <v>362</v>
      </c>
      <c r="D375" s="2">
        <f t="shared" si="21"/>
        <v>0.43027756793600014</v>
      </c>
    </row>
    <row r="376" spans="1:4" x14ac:dyDescent="0.35">
      <c r="A376">
        <v>333</v>
      </c>
      <c r="C376">
        <v>363</v>
      </c>
      <c r="D376" s="2">
        <f t="shared" si="21"/>
        <v>0.43100697299899993</v>
      </c>
    </row>
    <row r="377" spans="1:4" x14ac:dyDescent="0.35">
      <c r="A377">
        <v>334</v>
      </c>
      <c r="C377">
        <v>364</v>
      </c>
      <c r="D377" s="2">
        <f t="shared" si="21"/>
        <v>0.43173589200799989</v>
      </c>
    </row>
    <row r="378" spans="1:4" x14ac:dyDescent="0.35">
      <c r="A378">
        <v>335</v>
      </c>
      <c r="C378">
        <v>365</v>
      </c>
      <c r="D378" s="2">
        <f t="shared" si="21"/>
        <v>0.4324643251250001</v>
      </c>
    </row>
    <row r="379" spans="1:4" x14ac:dyDescent="0.35">
      <c r="A379">
        <v>336</v>
      </c>
      <c r="C379">
        <v>366</v>
      </c>
      <c r="D379" s="2">
        <f t="shared" si="21"/>
        <v>0.43319227251199999</v>
      </c>
    </row>
    <row r="380" spans="1:4" x14ac:dyDescent="0.35">
      <c r="A380">
        <v>337</v>
      </c>
      <c r="C380">
        <v>367</v>
      </c>
      <c r="D380" s="2">
        <f t="shared" si="21"/>
        <v>0.43391973433099995</v>
      </c>
    </row>
    <row r="381" spans="1:4" x14ac:dyDescent="0.35">
      <c r="A381">
        <v>338</v>
      </c>
      <c r="C381">
        <v>368</v>
      </c>
      <c r="D381" s="2">
        <f t="shared" si="21"/>
        <v>0.43464671074399985</v>
      </c>
    </row>
    <row r="382" spans="1:4" x14ac:dyDescent="0.35">
      <c r="A382">
        <v>339</v>
      </c>
      <c r="C382">
        <v>369</v>
      </c>
      <c r="D382" s="2">
        <f t="shared" si="21"/>
        <v>0.435373201913</v>
      </c>
    </row>
    <row r="383" spans="1:4" x14ac:dyDescent="0.35">
      <c r="A383">
        <v>340</v>
      </c>
      <c r="C383">
        <v>370</v>
      </c>
      <c r="D383" s="2">
        <f t="shared" si="21"/>
        <v>0.43609920800000002</v>
      </c>
    </row>
    <row r="384" spans="1:4" x14ac:dyDescent="0.35">
      <c r="A384">
        <v>341</v>
      </c>
      <c r="C384">
        <v>371</v>
      </c>
      <c r="D384" s="2">
        <f t="shared" si="21"/>
        <v>0.43682472916699988</v>
      </c>
    </row>
    <row r="385" spans="1:4" x14ac:dyDescent="0.35">
      <c r="A385">
        <v>342</v>
      </c>
      <c r="C385">
        <v>372</v>
      </c>
      <c r="D385" s="2">
        <f t="shared" si="21"/>
        <v>0.43754976557600012</v>
      </c>
    </row>
    <row r="386" spans="1:4" x14ac:dyDescent="0.35">
      <c r="A386">
        <v>343</v>
      </c>
      <c r="C386">
        <v>373</v>
      </c>
      <c r="D386" s="2">
        <f t="shared" si="21"/>
        <v>0.43827431738900002</v>
      </c>
    </row>
    <row r="387" spans="1:4" x14ac:dyDescent="0.35">
      <c r="A387">
        <v>344</v>
      </c>
      <c r="C387">
        <v>374</v>
      </c>
      <c r="D387" s="2">
        <f t="shared" si="21"/>
        <v>0.43899838476799991</v>
      </c>
    </row>
    <row r="388" spans="1:4" x14ac:dyDescent="0.35">
      <c r="A388">
        <v>345</v>
      </c>
      <c r="C388">
        <v>375</v>
      </c>
      <c r="D388" s="2">
        <f t="shared" si="21"/>
        <v>0.43972196787500006</v>
      </c>
    </row>
    <row r="389" spans="1:4" x14ac:dyDescent="0.35">
      <c r="A389">
        <v>346</v>
      </c>
    </row>
    <row r="390" spans="1:4" x14ac:dyDescent="0.35">
      <c r="A390">
        <v>347</v>
      </c>
    </row>
    <row r="391" spans="1:4" x14ac:dyDescent="0.35">
      <c r="A391">
        <v>348</v>
      </c>
    </row>
    <row r="392" spans="1:4" x14ac:dyDescent="0.35">
      <c r="A392">
        <v>349</v>
      </c>
    </row>
    <row r="393" spans="1:4" x14ac:dyDescent="0.35">
      <c r="A393">
        <v>350</v>
      </c>
    </row>
    <row r="394" spans="1:4" x14ac:dyDescent="0.35">
      <c r="A394">
        <v>351</v>
      </c>
    </row>
    <row r="395" spans="1:4" x14ac:dyDescent="0.35">
      <c r="A395">
        <v>352</v>
      </c>
    </row>
    <row r="396" spans="1:4" x14ac:dyDescent="0.35">
      <c r="A396">
        <v>353</v>
      </c>
    </row>
    <row r="397" spans="1:4" x14ac:dyDescent="0.35">
      <c r="A397">
        <v>354</v>
      </c>
    </row>
    <row r="398" spans="1:4" x14ac:dyDescent="0.35">
      <c r="A398">
        <v>355</v>
      </c>
    </row>
    <row r="399" spans="1:4" x14ac:dyDescent="0.35">
      <c r="A399">
        <v>356</v>
      </c>
    </row>
    <row r="400" spans="1:4" x14ac:dyDescent="0.35">
      <c r="A400">
        <v>357</v>
      </c>
    </row>
    <row r="401" spans="1:1" x14ac:dyDescent="0.35">
      <c r="A401">
        <v>358</v>
      </c>
    </row>
    <row r="402" spans="1:1" x14ac:dyDescent="0.35">
      <c r="A402">
        <v>359</v>
      </c>
    </row>
    <row r="403" spans="1:1" x14ac:dyDescent="0.35">
      <c r="A403">
        <v>360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A7A2C-B880-42B7-B915-1CD49B80AD91}">
  <sheetPr>
    <tabColor theme="8"/>
  </sheetPr>
  <dimension ref="A1:AC65"/>
  <sheetViews>
    <sheetView workbookViewId="0">
      <selection activeCell="O32" sqref="O32"/>
    </sheetView>
  </sheetViews>
  <sheetFormatPr defaultRowHeight="14.5" x14ac:dyDescent="0.35"/>
  <sheetData>
    <row r="1" spans="1:23" x14ac:dyDescent="0.35">
      <c r="A1" t="s">
        <v>77</v>
      </c>
      <c r="I1" t="s">
        <v>150</v>
      </c>
      <c r="Q1" t="s">
        <v>151</v>
      </c>
    </row>
    <row r="3" spans="1:23" x14ac:dyDescent="0.35">
      <c r="A3" t="s">
        <v>52</v>
      </c>
      <c r="B3" t="s">
        <v>41</v>
      </c>
      <c r="C3" t="s">
        <v>43</v>
      </c>
      <c r="D3" t="s">
        <v>44</v>
      </c>
      <c r="E3" t="s">
        <v>6</v>
      </c>
      <c r="F3" t="s">
        <v>137</v>
      </c>
      <c r="G3" t="s">
        <v>138</v>
      </c>
      <c r="H3" s="3"/>
      <c r="I3" t="s">
        <v>0</v>
      </c>
      <c r="J3" t="s">
        <v>41</v>
      </c>
      <c r="K3" t="s">
        <v>43</v>
      </c>
      <c r="L3" t="s">
        <v>9</v>
      </c>
      <c r="M3" t="s">
        <v>6</v>
      </c>
      <c r="N3" t="s">
        <v>137</v>
      </c>
      <c r="O3" t="s">
        <v>138</v>
      </c>
      <c r="Q3" t="s">
        <v>0</v>
      </c>
      <c r="R3" t="s">
        <v>41</v>
      </c>
      <c r="S3" t="s">
        <v>43</v>
      </c>
      <c r="T3" t="s">
        <v>9</v>
      </c>
      <c r="U3" t="s">
        <v>6</v>
      </c>
      <c r="W3" t="s">
        <v>138</v>
      </c>
    </row>
    <row r="4" spans="1:23" x14ac:dyDescent="0.35">
      <c r="A4" s="9">
        <v>0</v>
      </c>
      <c r="B4" s="9">
        <v>0</v>
      </c>
      <c r="C4" s="9">
        <v>0</v>
      </c>
      <c r="D4" s="21">
        <f>SUM(B4:C4)</f>
        <v>0</v>
      </c>
      <c r="E4" s="9">
        <f>1-(1-D4)^(1/3)</f>
        <v>0</v>
      </c>
      <c r="F4" s="9"/>
      <c r="G4" s="9"/>
      <c r="H4" s="3"/>
      <c r="I4" s="9">
        <v>0</v>
      </c>
      <c r="J4" s="9">
        <v>0</v>
      </c>
      <c r="K4" s="9">
        <v>0</v>
      </c>
      <c r="L4" s="9">
        <v>0</v>
      </c>
      <c r="M4" s="9">
        <f>1-(1-L4)^(1/3)</f>
        <v>0</v>
      </c>
      <c r="N4" s="9"/>
      <c r="O4" s="9"/>
      <c r="Q4" s="9"/>
      <c r="R4" s="9"/>
      <c r="S4" s="9"/>
      <c r="T4" s="9"/>
      <c r="U4" s="9"/>
      <c r="V4" s="9"/>
      <c r="W4" s="9"/>
    </row>
    <row r="5" spans="1:23" x14ac:dyDescent="0.35">
      <c r="A5" s="9">
        <v>15</v>
      </c>
      <c r="B5" s="13">
        <v>7.4999999999999997E-2</v>
      </c>
      <c r="C5" s="10">
        <v>3.2000000000000001E-2</v>
      </c>
      <c r="D5" s="21">
        <f t="shared" ref="D5:D9" si="0">SUM(B5:C5)</f>
        <v>0.107</v>
      </c>
      <c r="E5" s="9">
        <f t="shared" ref="E5:E10" si="1">1-(1-D5)^(1/3)</f>
        <v>3.7020253780715384E-2</v>
      </c>
      <c r="G5" s="9"/>
      <c r="H5" s="3"/>
      <c r="I5" s="9">
        <v>15</v>
      </c>
      <c r="J5" s="13">
        <v>7.9000000000000001E-2</v>
      </c>
      <c r="K5" s="10">
        <v>3.5000000000000003E-2</v>
      </c>
      <c r="L5" s="21">
        <f>SUM(J5:K5)</f>
        <v>0.114</v>
      </c>
      <c r="M5" s="9">
        <f>1-(1-L5)^(1/3)</f>
        <v>3.9543041620003549E-2</v>
      </c>
      <c r="N5" s="9"/>
      <c r="O5" s="9"/>
      <c r="Q5" s="9"/>
      <c r="R5" s="21"/>
      <c r="S5" s="21"/>
      <c r="T5" s="21"/>
      <c r="U5" s="9"/>
      <c r="V5" s="9"/>
    </row>
    <row r="6" spans="1:23" x14ac:dyDescent="0.35">
      <c r="A6" s="9">
        <v>30</v>
      </c>
      <c r="B6" s="13">
        <v>0.111</v>
      </c>
      <c r="C6" s="21">
        <v>0.05</v>
      </c>
      <c r="D6" s="21">
        <f t="shared" si="0"/>
        <v>0.161</v>
      </c>
      <c r="E6" s="9">
        <f t="shared" si="1"/>
        <v>5.6835772771633652E-2</v>
      </c>
      <c r="F6" s="9">
        <f>E6-$E$6</f>
        <v>0</v>
      </c>
      <c r="G6">
        <f>1-(1-F6)^(1/3)</f>
        <v>0</v>
      </c>
      <c r="H6" s="3"/>
      <c r="I6" s="9">
        <v>30</v>
      </c>
      <c r="J6" s="13">
        <v>0.1105</v>
      </c>
      <c r="K6" s="21">
        <v>4.9000000000000002E-2</v>
      </c>
      <c r="L6" s="21">
        <f t="shared" ref="L6:L10" si="2">SUM(J6:K6)</f>
        <v>0.1595</v>
      </c>
      <c r="M6" s="9">
        <f t="shared" ref="M6:M10" si="3">1-(1-L6)^(1/3)</f>
        <v>5.6274030990687729E-2</v>
      </c>
      <c r="N6" s="21">
        <f>L6-$L$6</f>
        <v>0</v>
      </c>
      <c r="O6">
        <f>1-(1-N6)^(1/3)</f>
        <v>0</v>
      </c>
      <c r="P6">
        <v>0</v>
      </c>
      <c r="Q6" s="28"/>
      <c r="R6" s="29"/>
      <c r="S6" s="29"/>
      <c r="T6" s="29"/>
      <c r="U6" s="28"/>
      <c r="V6" s="28"/>
    </row>
    <row r="7" spans="1:23" x14ac:dyDescent="0.35">
      <c r="A7">
        <v>60</v>
      </c>
      <c r="B7" s="4">
        <v>0.14299999999999999</v>
      </c>
      <c r="C7" s="4">
        <v>6.2E-2</v>
      </c>
      <c r="D7" s="4">
        <f t="shared" si="0"/>
        <v>0.20499999999999999</v>
      </c>
      <c r="E7">
        <f t="shared" si="1"/>
        <v>7.3620271830445505E-2</v>
      </c>
      <c r="F7" s="9">
        <f t="shared" ref="F7:F9" si="4">E7-$E$6</f>
        <v>1.6784499058811853E-2</v>
      </c>
      <c r="G7">
        <f t="shared" ref="G7:G10" si="5">1-(1-F7)^(1/3)</f>
        <v>5.626430366835744E-3</v>
      </c>
      <c r="H7" s="3"/>
      <c r="I7">
        <v>60</v>
      </c>
      <c r="J7" s="4">
        <v>0.14749999999999999</v>
      </c>
      <c r="K7" s="4">
        <v>0.06</v>
      </c>
      <c r="L7" s="4">
        <f t="shared" si="2"/>
        <v>0.20749999999999999</v>
      </c>
      <c r="M7">
        <f t="shared" si="3"/>
        <v>7.4592339415474163E-2</v>
      </c>
      <c r="N7" s="21">
        <f t="shared" ref="N7:N10" si="6">L7-$L$6</f>
        <v>4.7999999999999987E-2</v>
      </c>
      <c r="O7">
        <f t="shared" ref="O7:O10" si="7">1-(1-N7)^(1/3)</f>
        <v>1.6263053108254377E-2</v>
      </c>
      <c r="P7">
        <v>30</v>
      </c>
      <c r="R7" s="4"/>
      <c r="S7" s="4"/>
      <c r="T7" s="4"/>
    </row>
    <row r="8" spans="1:23" x14ac:dyDescent="0.35">
      <c r="A8">
        <v>120</v>
      </c>
      <c r="B8" s="4"/>
      <c r="C8" s="4"/>
      <c r="D8" s="4">
        <v>0.25490000000000002</v>
      </c>
      <c r="F8" s="9"/>
      <c r="H8" s="3"/>
      <c r="I8">
        <v>120</v>
      </c>
      <c r="J8" s="4">
        <v>0.18990000000000001</v>
      </c>
      <c r="K8" s="4">
        <v>6.5000000000000002E-2</v>
      </c>
      <c r="L8" s="4">
        <f t="shared" si="2"/>
        <v>0.25490000000000002</v>
      </c>
      <c r="M8">
        <f t="shared" si="3"/>
        <v>9.3422670759417792E-2</v>
      </c>
      <c r="N8" s="21">
        <f t="shared" si="6"/>
        <v>9.5400000000000013E-2</v>
      </c>
      <c r="O8">
        <f t="shared" si="7"/>
        <v>3.2868502058991278E-2</v>
      </c>
      <c r="P8">
        <v>90</v>
      </c>
      <c r="R8" s="4"/>
      <c r="S8" s="1"/>
      <c r="T8" s="4"/>
    </row>
    <row r="9" spans="1:23" x14ac:dyDescent="0.35">
      <c r="A9">
        <v>240</v>
      </c>
      <c r="B9" s="4">
        <v>0.24099999999999999</v>
      </c>
      <c r="C9" s="4">
        <v>6.7000000000000004E-2</v>
      </c>
      <c r="D9" s="4">
        <f t="shared" si="0"/>
        <v>0.308</v>
      </c>
      <c r="E9">
        <f t="shared" si="1"/>
        <v>0.11549145781673364</v>
      </c>
      <c r="F9" s="9">
        <f t="shared" si="4"/>
        <v>5.8655685045099992E-2</v>
      </c>
      <c r="G9">
        <f t="shared" si="5"/>
        <v>1.9947137741509691E-2</v>
      </c>
      <c r="H9" s="3"/>
      <c r="I9">
        <v>240</v>
      </c>
      <c r="J9" s="4">
        <v>0.26740000000000003</v>
      </c>
      <c r="K9" s="4">
        <v>6.9000000000000006E-2</v>
      </c>
      <c r="L9" s="4">
        <f t="shared" si="2"/>
        <v>0.33640000000000003</v>
      </c>
      <c r="M9">
        <f t="shared" si="3"/>
        <v>0.12776108445933465</v>
      </c>
      <c r="N9" s="21">
        <f t="shared" si="6"/>
        <v>0.17690000000000003</v>
      </c>
      <c r="O9">
        <f t="shared" si="7"/>
        <v>6.2831821135464372E-2</v>
      </c>
      <c r="P9">
        <v>210</v>
      </c>
      <c r="R9" s="4"/>
      <c r="S9" s="4"/>
      <c r="T9" s="4"/>
    </row>
    <row r="10" spans="1:23" x14ac:dyDescent="0.35">
      <c r="A10">
        <v>360</v>
      </c>
      <c r="B10" s="4">
        <v>0.30599999999999999</v>
      </c>
      <c r="C10" s="4">
        <v>6.8000000000000005E-2</v>
      </c>
      <c r="D10" s="4">
        <v>0.43059999999999998</v>
      </c>
      <c r="E10">
        <f t="shared" si="1"/>
        <v>0.17115659231636304</v>
      </c>
      <c r="F10" s="9">
        <f>E10-$E$6</f>
        <v>0.11432081954472939</v>
      </c>
      <c r="G10">
        <f t="shared" si="5"/>
        <v>3.9658982388693476E-2</v>
      </c>
      <c r="I10">
        <v>360</v>
      </c>
      <c r="J10" s="4">
        <v>0.35959999999999998</v>
      </c>
      <c r="K10" s="4">
        <v>7.0999999999999994E-2</v>
      </c>
      <c r="L10" s="4">
        <f t="shared" si="2"/>
        <v>0.43059999999999998</v>
      </c>
      <c r="M10">
        <f t="shared" si="3"/>
        <v>0.17115659231636304</v>
      </c>
      <c r="N10" s="21">
        <f t="shared" si="6"/>
        <v>0.27110000000000001</v>
      </c>
      <c r="O10">
        <f t="shared" si="7"/>
        <v>0.10004115414519432</v>
      </c>
      <c r="P10">
        <v>330</v>
      </c>
      <c r="R10" s="4"/>
      <c r="S10" s="4"/>
      <c r="T10" s="4"/>
    </row>
    <row r="11" spans="1:23" x14ac:dyDescent="0.35">
      <c r="D11" s="4"/>
      <c r="J11" s="1"/>
      <c r="K11" s="1"/>
      <c r="L11" s="4"/>
      <c r="R11" s="4"/>
      <c r="S11" s="4"/>
      <c r="T11" s="4"/>
    </row>
    <row r="12" spans="1:23" x14ac:dyDescent="0.35">
      <c r="D12" s="4"/>
      <c r="J12" s="4"/>
      <c r="K12" s="4"/>
      <c r="L12" s="4"/>
      <c r="R12" s="4"/>
      <c r="S12" s="4"/>
      <c r="T12" s="4"/>
    </row>
    <row r="13" spans="1:23" x14ac:dyDescent="0.35">
      <c r="D13" s="4"/>
      <c r="J13" s="4"/>
      <c r="K13" s="4"/>
      <c r="L13" s="4"/>
      <c r="R13" s="4"/>
      <c r="S13" s="4"/>
      <c r="T13" s="4"/>
    </row>
    <row r="14" spans="1:23" x14ac:dyDescent="0.35">
      <c r="J14" s="4"/>
      <c r="K14" s="4"/>
      <c r="L14" s="4"/>
      <c r="R14" s="4"/>
      <c r="S14" s="4"/>
      <c r="T14" s="4"/>
    </row>
    <row r="15" spans="1:23" x14ac:dyDescent="0.35">
      <c r="J15" s="4"/>
      <c r="K15" s="4"/>
      <c r="L15" s="4"/>
      <c r="R15" s="4"/>
      <c r="S15" s="4"/>
      <c r="T15" s="4"/>
    </row>
    <row r="16" spans="1:23" x14ac:dyDescent="0.35">
      <c r="J16" s="4"/>
      <c r="K16" s="4"/>
      <c r="L16" s="4"/>
      <c r="R16" s="4"/>
      <c r="S16" s="4"/>
      <c r="T16" s="4"/>
    </row>
    <row r="17" spans="10:29" x14ac:dyDescent="0.35">
      <c r="J17" s="4"/>
      <c r="K17" s="4"/>
      <c r="L17" s="4"/>
      <c r="R17" s="4"/>
      <c r="S17" s="4"/>
      <c r="T17" s="4"/>
    </row>
    <row r="18" spans="10:29" x14ac:dyDescent="0.35">
      <c r="J18" s="4"/>
      <c r="K18" s="4"/>
      <c r="L18" s="4"/>
      <c r="R18" s="4"/>
      <c r="S18" s="4"/>
      <c r="T18" s="4"/>
      <c r="X18" t="s">
        <v>139</v>
      </c>
      <c r="Y18" t="s">
        <v>140</v>
      </c>
      <c r="Z18" t="s">
        <v>141</v>
      </c>
      <c r="AB18" t="s">
        <v>142</v>
      </c>
      <c r="AC18" s="23" t="s">
        <v>143</v>
      </c>
    </row>
    <row r="19" spans="10:29" x14ac:dyDescent="0.35">
      <c r="J19" s="4"/>
      <c r="K19" s="4"/>
      <c r="L19" s="4"/>
      <c r="R19" s="4"/>
      <c r="S19" s="4"/>
      <c r="T19" s="4"/>
      <c r="X19">
        <v>2E-3</v>
      </c>
      <c r="Y19">
        <v>2E-3</v>
      </c>
      <c r="Z19">
        <v>2E-3</v>
      </c>
      <c r="AB19">
        <f>AVERAGE(X19:Z19)</f>
        <v>2E-3</v>
      </c>
      <c r="AC19" s="23">
        <v>2E-3</v>
      </c>
    </row>
    <row r="20" spans="10:29" x14ac:dyDescent="0.35">
      <c r="J20" s="4"/>
      <c r="K20" s="4"/>
      <c r="L20" s="4"/>
      <c r="R20" s="4"/>
      <c r="S20" s="4"/>
      <c r="T20" s="4"/>
      <c r="AC20" s="22"/>
    </row>
    <row r="21" spans="10:29" x14ac:dyDescent="0.35">
      <c r="J21" s="4"/>
      <c r="K21" s="4"/>
      <c r="L21" s="4"/>
      <c r="R21" s="4"/>
      <c r="S21" s="4"/>
      <c r="T21" s="4"/>
      <c r="AC21" s="22"/>
    </row>
    <row r="22" spans="10:29" x14ac:dyDescent="0.35">
      <c r="J22" s="4"/>
      <c r="K22" s="4"/>
      <c r="L22" s="4"/>
      <c r="R22" s="4"/>
      <c r="S22" s="4"/>
      <c r="T22" s="4"/>
      <c r="AC22" s="22"/>
    </row>
    <row r="23" spans="10:29" x14ac:dyDescent="0.35">
      <c r="J23" s="4"/>
      <c r="K23" s="4"/>
      <c r="L23" s="4"/>
      <c r="R23" s="4"/>
      <c r="S23" s="4"/>
      <c r="T23" s="4"/>
      <c r="AC23" s="22"/>
    </row>
    <row r="24" spans="10:29" x14ac:dyDescent="0.35">
      <c r="J24" s="4"/>
      <c r="K24" s="4"/>
      <c r="L24" s="4"/>
      <c r="R24" s="4"/>
      <c r="S24" s="4"/>
      <c r="T24" s="4"/>
      <c r="AC24" s="22"/>
    </row>
    <row r="25" spans="10:29" x14ac:dyDescent="0.35">
      <c r="J25" s="4"/>
      <c r="K25" s="4"/>
      <c r="L25" s="4"/>
      <c r="R25" s="4"/>
      <c r="S25" s="4"/>
      <c r="T25" s="4"/>
      <c r="AC25" s="22"/>
    </row>
    <row r="26" spans="10:29" x14ac:dyDescent="0.35">
      <c r="J26" s="4"/>
      <c r="K26" s="4"/>
      <c r="L26" s="4"/>
      <c r="R26" s="4"/>
      <c r="S26" s="4"/>
      <c r="T26" s="4"/>
      <c r="AC26" s="22"/>
    </row>
    <row r="27" spans="10:29" x14ac:dyDescent="0.35">
      <c r="J27" s="4"/>
      <c r="K27" s="4"/>
      <c r="L27" s="4"/>
      <c r="R27" s="4"/>
      <c r="S27" s="4"/>
      <c r="T27" s="4"/>
      <c r="AC27" s="22"/>
    </row>
    <row r="28" spans="10:29" x14ac:dyDescent="0.35">
      <c r="J28" s="4"/>
      <c r="K28" s="4"/>
      <c r="L28" s="4"/>
      <c r="R28" s="4"/>
      <c r="S28" s="4"/>
      <c r="T28" s="4"/>
      <c r="AC28" s="22"/>
    </row>
    <row r="29" spans="10:29" x14ac:dyDescent="0.35">
      <c r="J29" s="4"/>
      <c r="K29" s="4"/>
      <c r="L29" s="4"/>
      <c r="R29" s="4"/>
      <c r="S29" s="4"/>
      <c r="T29" s="4"/>
      <c r="AC29" s="22"/>
    </row>
    <row r="30" spans="10:29" x14ac:dyDescent="0.35">
      <c r="J30" s="4"/>
      <c r="K30" s="4"/>
      <c r="L30" s="4"/>
      <c r="R30" s="4"/>
      <c r="S30" s="4"/>
      <c r="T30" s="4"/>
      <c r="AC30" s="22"/>
    </row>
    <row r="31" spans="10:29" x14ac:dyDescent="0.35">
      <c r="J31" s="4"/>
      <c r="K31" s="4"/>
      <c r="L31" s="4"/>
      <c r="R31" s="4"/>
      <c r="S31" s="4"/>
      <c r="T31" s="4"/>
      <c r="X31" t="s">
        <v>139</v>
      </c>
      <c r="Y31" t="s">
        <v>140</v>
      </c>
      <c r="Z31" t="s">
        <v>141</v>
      </c>
      <c r="AB31" t="s">
        <v>142</v>
      </c>
      <c r="AC31" s="23" t="s">
        <v>143</v>
      </c>
    </row>
    <row r="32" spans="10:29" x14ac:dyDescent="0.35">
      <c r="J32" s="4"/>
      <c r="K32" s="4"/>
      <c r="L32" s="4"/>
      <c r="R32" s="4"/>
      <c r="S32" s="4"/>
      <c r="T32" s="4"/>
      <c r="X32">
        <v>1.1E-4</v>
      </c>
      <c r="Y32">
        <v>2.9999999999999997E-4</v>
      </c>
      <c r="AB32">
        <f>AVERAGE(X32:Y32)</f>
        <v>2.05E-4</v>
      </c>
      <c r="AC32" s="23">
        <v>2.9999999999999997E-4</v>
      </c>
    </row>
    <row r="33" spans="1:20" x14ac:dyDescent="0.35">
      <c r="J33" s="4"/>
      <c r="K33" s="4"/>
      <c r="L33" s="4"/>
      <c r="R33" s="4"/>
      <c r="S33" s="4"/>
      <c r="T33" s="4"/>
    </row>
    <row r="34" spans="1:20" x14ac:dyDescent="0.35">
      <c r="J34" s="4"/>
      <c r="K34" s="4"/>
      <c r="L34" s="4"/>
      <c r="R34" s="4"/>
      <c r="S34" s="4"/>
      <c r="T34" s="4"/>
    </row>
    <row r="35" spans="1:20" x14ac:dyDescent="0.35">
      <c r="J35" s="4"/>
      <c r="K35" s="4"/>
      <c r="L35" s="4"/>
      <c r="R35" s="4"/>
      <c r="S35" s="4"/>
      <c r="T35" s="4"/>
    </row>
    <row r="36" spans="1:20" x14ac:dyDescent="0.35">
      <c r="J36" s="4"/>
      <c r="K36" s="4"/>
      <c r="L36" s="4"/>
      <c r="R36" s="4"/>
      <c r="S36" s="4"/>
      <c r="T36" s="4"/>
    </row>
    <row r="37" spans="1:20" x14ac:dyDescent="0.35">
      <c r="J37" s="4"/>
      <c r="K37" s="4"/>
      <c r="L37" s="4"/>
      <c r="R37" s="4"/>
      <c r="S37" s="4"/>
      <c r="T37" s="4"/>
    </row>
    <row r="38" spans="1:20" x14ac:dyDescent="0.35">
      <c r="J38" s="4"/>
      <c r="K38" s="4"/>
      <c r="L38" s="4"/>
      <c r="R38" s="4"/>
      <c r="S38" s="4"/>
      <c r="T38" s="4"/>
    </row>
    <row r="39" spans="1:20" x14ac:dyDescent="0.35">
      <c r="J39" s="4"/>
      <c r="K39" s="4"/>
      <c r="L39" s="4"/>
      <c r="R39" s="4"/>
      <c r="S39" s="4"/>
      <c r="T39" s="4"/>
    </row>
    <row r="40" spans="1:20" x14ac:dyDescent="0.35">
      <c r="J40" s="4"/>
      <c r="K40" s="4"/>
      <c r="L40" s="4"/>
      <c r="R40" s="4"/>
      <c r="S40" s="4"/>
      <c r="T40" s="4"/>
    </row>
    <row r="41" spans="1:20" x14ac:dyDescent="0.35">
      <c r="J41" s="4"/>
      <c r="K41" s="4"/>
      <c r="L41" s="4"/>
      <c r="R41" s="4"/>
      <c r="S41" s="4"/>
      <c r="T41" s="4"/>
    </row>
    <row r="42" spans="1:20" x14ac:dyDescent="0.35">
      <c r="J42" s="4"/>
      <c r="K42" s="4"/>
      <c r="L42" s="4"/>
      <c r="R42" s="4"/>
      <c r="S42" s="4"/>
      <c r="T42" s="4"/>
    </row>
    <row r="44" spans="1:20" x14ac:dyDescent="0.35">
      <c r="A44" s="24" t="s">
        <v>144</v>
      </c>
    </row>
    <row r="45" spans="1:20" x14ac:dyDescent="0.35">
      <c r="A45" s="22" t="s">
        <v>8</v>
      </c>
      <c r="B45" s="22" t="s">
        <v>79</v>
      </c>
      <c r="C45" s="22" t="s">
        <v>10</v>
      </c>
    </row>
    <row r="46" spans="1:20" x14ac:dyDescent="0.35">
      <c r="A46" s="9">
        <v>0</v>
      </c>
      <c r="B46" s="25">
        <f>AVERAGE(E4,M4)</f>
        <v>0</v>
      </c>
      <c r="C46" s="25">
        <f>STDEV(E4,M4)</f>
        <v>0</v>
      </c>
    </row>
    <row r="47" spans="1:20" x14ac:dyDescent="0.35">
      <c r="A47" s="9">
        <v>15</v>
      </c>
      <c r="B47" s="25">
        <f t="shared" ref="B47:B52" si="8">AVERAGE(E5,M5)</f>
        <v>3.8281647700359467E-2</v>
      </c>
      <c r="C47" s="25">
        <f t="shared" ref="C47:C49" si="9">STDEV(E5,M5)</f>
        <v>1.7838803886556197E-3</v>
      </c>
    </row>
    <row r="48" spans="1:20" x14ac:dyDescent="0.35">
      <c r="A48" s="9">
        <v>30</v>
      </c>
      <c r="B48" s="25">
        <f t="shared" si="8"/>
        <v>5.6554901881160691E-2</v>
      </c>
      <c r="C48" s="25">
        <f t="shared" si="9"/>
        <v>3.9721142258267064E-4</v>
      </c>
    </row>
    <row r="49" spans="1:3" x14ac:dyDescent="0.35">
      <c r="A49" s="30">
        <v>60</v>
      </c>
      <c r="B49" s="26">
        <f t="shared" si="8"/>
        <v>7.4106305622959834E-2</v>
      </c>
      <c r="C49" s="26">
        <f t="shared" si="9"/>
        <v>6.8735558114539456E-4</v>
      </c>
    </row>
    <row r="50" spans="1:3" x14ac:dyDescent="0.35">
      <c r="A50" s="30">
        <v>120</v>
      </c>
      <c r="B50" s="26">
        <f t="shared" si="8"/>
        <v>9.3422670759417792E-2</v>
      </c>
      <c r="C50" s="26">
        <v>0</v>
      </c>
    </row>
    <row r="51" spans="1:3" x14ac:dyDescent="0.35">
      <c r="A51" s="30">
        <v>240</v>
      </c>
      <c r="B51" s="26">
        <f t="shared" si="8"/>
        <v>0.12162627113803415</v>
      </c>
      <c r="C51" s="26">
        <f>STDEV(E9,M9)</f>
        <v>8.6759362016103035E-3</v>
      </c>
    </row>
    <row r="52" spans="1:3" x14ac:dyDescent="0.35">
      <c r="A52" s="30">
        <v>360</v>
      </c>
      <c r="B52" s="26">
        <f t="shared" si="8"/>
        <v>0.17115659231636304</v>
      </c>
      <c r="C52" s="26">
        <f>STDEV(E10,M10)</f>
        <v>0</v>
      </c>
    </row>
    <row r="53" spans="1:3" x14ac:dyDescent="0.35">
      <c r="A53" s="30"/>
      <c r="B53" s="26"/>
      <c r="C53" s="26"/>
    </row>
    <row r="54" spans="1:3" x14ac:dyDescent="0.35">
      <c r="A54" s="30"/>
      <c r="B54" s="26"/>
      <c r="C54" s="26"/>
    </row>
    <row r="55" spans="1:3" x14ac:dyDescent="0.35">
      <c r="A55" s="30"/>
      <c r="B55" s="26"/>
      <c r="C55" s="26"/>
    </row>
    <row r="58" spans="1:3" x14ac:dyDescent="0.35">
      <c r="A58" s="27" t="s">
        <v>145</v>
      </c>
    </row>
    <row r="59" spans="1:3" x14ac:dyDescent="0.35">
      <c r="A59" t="s">
        <v>8</v>
      </c>
      <c r="B59" t="s">
        <v>79</v>
      </c>
      <c r="C59" t="s">
        <v>10</v>
      </c>
    </row>
    <row r="60" spans="1:3" x14ac:dyDescent="0.35">
      <c r="A60">
        <f>A48-$A$48</f>
        <v>0</v>
      </c>
      <c r="B60">
        <f>B47-$B$47</f>
        <v>0</v>
      </c>
      <c r="C60">
        <f>C47</f>
        <v>1.7838803886556197E-3</v>
      </c>
    </row>
    <row r="61" spans="1:3" x14ac:dyDescent="0.35">
      <c r="A61">
        <f>A48-$A$47</f>
        <v>15</v>
      </c>
      <c r="B61">
        <f>B48-$B$47</f>
        <v>1.8273254180801224E-2</v>
      </c>
      <c r="C61">
        <f t="shared" ref="C61:C65" si="10">C48</f>
        <v>3.9721142258267064E-4</v>
      </c>
    </row>
    <row r="62" spans="1:3" x14ac:dyDescent="0.35">
      <c r="A62">
        <f t="shared" ref="A62:A65" si="11">A49-$A$47</f>
        <v>45</v>
      </c>
      <c r="B62">
        <f>B49-$B$47</f>
        <v>3.5824657922600367E-2</v>
      </c>
      <c r="C62">
        <f t="shared" si="10"/>
        <v>6.8735558114539456E-4</v>
      </c>
    </row>
    <row r="63" spans="1:3" x14ac:dyDescent="0.35">
      <c r="A63">
        <f t="shared" si="11"/>
        <v>105</v>
      </c>
      <c r="B63">
        <f t="shared" ref="B63:B64" si="12">B50-$B$47</f>
        <v>5.5141023059058325E-2</v>
      </c>
      <c r="C63">
        <f t="shared" si="10"/>
        <v>0</v>
      </c>
    </row>
    <row r="64" spans="1:3" x14ac:dyDescent="0.35">
      <c r="A64">
        <f t="shared" si="11"/>
        <v>225</v>
      </c>
      <c r="B64">
        <f t="shared" si="12"/>
        <v>8.3344623437674681E-2</v>
      </c>
      <c r="C64">
        <f t="shared" si="10"/>
        <v>8.6759362016103035E-3</v>
      </c>
    </row>
    <row r="65" spans="1:3" x14ac:dyDescent="0.35">
      <c r="A65">
        <f t="shared" si="11"/>
        <v>345</v>
      </c>
      <c r="B65">
        <f>B52-$B$47</f>
        <v>0.13287494461600358</v>
      </c>
      <c r="C65">
        <f t="shared" si="10"/>
        <v>0</v>
      </c>
    </row>
  </sheetData>
  <pageMargins left="0.7" right="0.7" top="0.75" bottom="0.75" header="0.3" footer="0.3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78820-8689-44A6-983E-E5E10BE58787}">
  <sheetPr>
    <tabColor theme="8"/>
  </sheetPr>
  <dimension ref="D2:K2"/>
  <sheetViews>
    <sheetView zoomScale="80" zoomScaleNormal="80" workbookViewId="0">
      <selection activeCell="N46" sqref="N46"/>
    </sheetView>
  </sheetViews>
  <sheetFormatPr defaultRowHeight="14.5" x14ac:dyDescent="0.35"/>
  <sheetData>
    <row r="2" spans="4:11" x14ac:dyDescent="0.35">
      <c r="D2" t="s">
        <v>116</v>
      </c>
      <c r="K2" t="s">
        <v>117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ABAEE-0EEC-4CC1-81F9-FDA06D8AD4A7}">
  <sheetPr>
    <tabColor theme="8"/>
  </sheetPr>
  <dimension ref="A1:L45"/>
  <sheetViews>
    <sheetView zoomScale="70" zoomScaleNormal="70" workbookViewId="0">
      <selection activeCell="M49" sqref="M49"/>
    </sheetView>
  </sheetViews>
  <sheetFormatPr defaultRowHeight="14.5" x14ac:dyDescent="0.35"/>
  <cols>
    <col min="2" max="2" width="24.26953125" bestFit="1" customWidth="1"/>
    <col min="3" max="3" width="13.08984375" bestFit="1" customWidth="1"/>
    <col min="9" max="9" width="24.26953125" bestFit="1" customWidth="1"/>
    <col min="10" max="10" width="13.08984375" bestFit="1" customWidth="1"/>
  </cols>
  <sheetData>
    <row r="1" spans="1:7" x14ac:dyDescent="0.35">
      <c r="A1" t="s">
        <v>81</v>
      </c>
      <c r="B1" t="s">
        <v>82</v>
      </c>
      <c r="C1" t="s">
        <v>83</v>
      </c>
      <c r="D1" t="s">
        <v>84</v>
      </c>
      <c r="E1" t="s">
        <v>85</v>
      </c>
      <c r="F1" t="s">
        <v>70</v>
      </c>
      <c r="G1" t="s">
        <v>86</v>
      </c>
    </row>
    <row r="2" spans="1:7" x14ac:dyDescent="0.35">
      <c r="A2">
        <v>160</v>
      </c>
      <c r="B2">
        <f>A2+273.15</f>
        <v>433.15</v>
      </c>
      <c r="C2">
        <f>1/B2</f>
        <v>2.3086690522913541E-3</v>
      </c>
      <c r="D2">
        <v>2E-3</v>
      </c>
      <c r="E2">
        <f>LN(D2)</f>
        <v>-6.2146080984221914</v>
      </c>
      <c r="F2">
        <v>2.9999999999999997E-4</v>
      </c>
      <c r="G2">
        <f>LN(F2)</f>
        <v>-8.1117280833080727</v>
      </c>
    </row>
    <row r="3" spans="1:7" x14ac:dyDescent="0.35">
      <c r="A3">
        <v>170</v>
      </c>
      <c r="B3">
        <f t="shared" ref="B3:B5" si="0">A3+273.15</f>
        <v>443.15</v>
      </c>
      <c r="C3">
        <f t="shared" ref="C3:C5" si="1">1/B3</f>
        <v>2.2565722667268421E-3</v>
      </c>
      <c r="D3">
        <v>4.3E-3</v>
      </c>
      <c r="E3">
        <f t="shared" ref="E3:E5" si="2">LN(D3)</f>
        <v>-5.4491402562826199</v>
      </c>
      <c r="F3">
        <v>5.9999999999999995E-4</v>
      </c>
      <c r="G3">
        <f t="shared" ref="G3:G5" si="3">LN(F3)</f>
        <v>-7.4185809027481282</v>
      </c>
    </row>
    <row r="4" spans="1:7" x14ac:dyDescent="0.35">
      <c r="A4">
        <v>180</v>
      </c>
      <c r="B4">
        <f t="shared" si="0"/>
        <v>453.15</v>
      </c>
      <c r="C4">
        <f t="shared" si="1"/>
        <v>2.2067747986317999E-3</v>
      </c>
      <c r="D4">
        <v>5.3E-3</v>
      </c>
      <c r="E4">
        <f t="shared" si="2"/>
        <v>-5.2400484584240612</v>
      </c>
      <c r="F4">
        <v>1.5E-3</v>
      </c>
      <c r="G4">
        <f t="shared" si="3"/>
        <v>-6.5022901708739722</v>
      </c>
    </row>
    <row r="5" spans="1:7" x14ac:dyDescent="0.35">
      <c r="A5">
        <v>190</v>
      </c>
      <c r="B5">
        <f t="shared" si="0"/>
        <v>463.15</v>
      </c>
      <c r="C5">
        <f t="shared" si="1"/>
        <v>2.1591277124041889E-3</v>
      </c>
      <c r="D5">
        <v>1.0500000000000001E-2</v>
      </c>
      <c r="E5">
        <f t="shared" si="2"/>
        <v>-4.5563800218186596</v>
      </c>
      <c r="F5">
        <v>2.0999999999999999E-3</v>
      </c>
      <c r="G5">
        <f t="shared" si="3"/>
        <v>-6.1658179342527601</v>
      </c>
    </row>
    <row r="8" spans="1:7" x14ac:dyDescent="0.35">
      <c r="A8" t="s">
        <v>87</v>
      </c>
      <c r="B8" t="s">
        <v>88</v>
      </c>
      <c r="C8">
        <v>-10404</v>
      </c>
      <c r="D8">
        <v>-13577</v>
      </c>
    </row>
    <row r="9" spans="1:7" x14ac:dyDescent="0.35">
      <c r="A9" t="s">
        <v>70</v>
      </c>
      <c r="B9" t="s">
        <v>89</v>
      </c>
      <c r="C9">
        <f>-(C8*8.314)/1000</f>
        <v>86.498856000000004</v>
      </c>
      <c r="D9">
        <f>-(D8*8.314)/1000</f>
        <v>112.879178</v>
      </c>
    </row>
    <row r="32" spans="2:12" x14ac:dyDescent="0.35">
      <c r="B32" s="20" t="s">
        <v>118</v>
      </c>
      <c r="C32" cm="1">
        <f t="array" ref="C32:D36">LINEST(E2:E5,C2:C5, TRUE, TRUE)</f>
        <v>-10404.183159545131</v>
      </c>
      <c r="D32">
        <v>17.865269849294403</v>
      </c>
      <c r="E32" t="s">
        <v>123</v>
      </c>
      <c r="I32" s="20" t="s">
        <v>118</v>
      </c>
      <c r="J32" cm="1">
        <f t="array" ref="J32:K36">LINEST(G2:G5,C2:C5, TRUE, TRUE)</f>
        <v>-13576.872827654021</v>
      </c>
      <c r="K32">
        <v>23.264646723737393</v>
      </c>
      <c r="L32" t="s">
        <v>123</v>
      </c>
    </row>
    <row r="33" spans="2:12" x14ac:dyDescent="0.35">
      <c r="B33" s="18" t="s">
        <v>119</v>
      </c>
      <c r="C33">
        <v>1464.453647919443</v>
      </c>
      <c r="D33">
        <v>3.270830149491966</v>
      </c>
      <c r="E33" t="s">
        <v>124</v>
      </c>
      <c r="I33" s="18" t="s">
        <v>119</v>
      </c>
      <c r="J33">
        <v>1478.8400985896142</v>
      </c>
      <c r="K33">
        <v>3.3029620211036255</v>
      </c>
      <c r="L33" t="s">
        <v>124</v>
      </c>
    </row>
    <row r="34" spans="2:12" x14ac:dyDescent="0.35">
      <c r="B34" s="16" t="s">
        <v>120</v>
      </c>
      <c r="C34">
        <v>0.96188563262460591</v>
      </c>
      <c r="D34">
        <v>0.16324651803167553</v>
      </c>
      <c r="E34" t="s">
        <v>125</v>
      </c>
      <c r="I34" s="16" t="s">
        <v>120</v>
      </c>
      <c r="J34">
        <v>0.97682135328578878</v>
      </c>
      <c r="K34">
        <v>0.16485021370485473</v>
      </c>
      <c r="L34" t="s">
        <v>125</v>
      </c>
    </row>
    <row r="35" spans="2:12" x14ac:dyDescent="0.35">
      <c r="B35" s="16" t="s">
        <v>121</v>
      </c>
      <c r="C35">
        <v>50.473650691921563</v>
      </c>
      <c r="D35">
        <v>2</v>
      </c>
      <c r="E35" t="s">
        <v>126</v>
      </c>
      <c r="I35" s="16" t="s">
        <v>121</v>
      </c>
      <c r="J35">
        <v>84.286314497116948</v>
      </c>
      <c r="K35">
        <v>2</v>
      </c>
      <c r="L35" t="s">
        <v>126</v>
      </c>
    </row>
    <row r="36" spans="2:12" x14ac:dyDescent="0.35">
      <c r="B36" s="16" t="s">
        <v>122</v>
      </c>
      <c r="C36">
        <v>1.3450938013714901</v>
      </c>
      <c r="D36">
        <v>5.3298851298932332E-2</v>
      </c>
      <c r="E36" t="s">
        <v>127</v>
      </c>
      <c r="I36" s="16" t="s">
        <v>122</v>
      </c>
      <c r="J36">
        <v>2.2905305747488249</v>
      </c>
      <c r="K36">
        <v>5.4351185917072546E-2</v>
      </c>
      <c r="L36" t="s">
        <v>127</v>
      </c>
    </row>
    <row r="38" spans="2:12" x14ac:dyDescent="0.35">
      <c r="B38" s="19" t="s">
        <v>133</v>
      </c>
      <c r="I38" s="19" t="s">
        <v>133</v>
      </c>
    </row>
    <row r="39" spans="2:12" x14ac:dyDescent="0.35">
      <c r="B39" t="s">
        <v>131</v>
      </c>
      <c r="C39">
        <v>8.3140000000000001</v>
      </c>
      <c r="D39" t="s">
        <v>132</v>
      </c>
      <c r="I39" t="s">
        <v>131</v>
      </c>
      <c r="J39">
        <v>8.3140000000000001</v>
      </c>
      <c r="K39" t="s">
        <v>132</v>
      </c>
    </row>
    <row r="40" spans="2:12" x14ac:dyDescent="0.35">
      <c r="B40" s="16" t="s">
        <v>89</v>
      </c>
      <c r="C40">
        <f>-(C32*C39)/1000</f>
        <v>86.500378788458221</v>
      </c>
      <c r="D40" t="s">
        <v>130</v>
      </c>
      <c r="I40" s="16" t="s">
        <v>89</v>
      </c>
      <c r="J40">
        <f>-(J32*J39)/1000</f>
        <v>112.87812068911553</v>
      </c>
    </row>
    <row r="42" spans="2:12" x14ac:dyDescent="0.35">
      <c r="B42" s="17" t="s">
        <v>134</v>
      </c>
      <c r="I42" s="17" t="s">
        <v>134</v>
      </c>
    </row>
    <row r="43" spans="2:12" x14ac:dyDescent="0.35">
      <c r="B43" t="s">
        <v>128</v>
      </c>
      <c r="I43" t="s">
        <v>128</v>
      </c>
    </row>
    <row r="44" spans="2:12" x14ac:dyDescent="0.35">
      <c r="B44" t="s">
        <v>129</v>
      </c>
      <c r="C44">
        <f>C39*C33</f>
        <v>12175.467628802249</v>
      </c>
      <c r="D44" t="s">
        <v>135</v>
      </c>
      <c r="I44" t="s">
        <v>129</v>
      </c>
      <c r="J44">
        <f>J39*J33</f>
        <v>12295.076579674052</v>
      </c>
      <c r="K44" t="s">
        <v>135</v>
      </c>
    </row>
    <row r="45" spans="2:12" x14ac:dyDescent="0.35">
      <c r="C45">
        <f>C44/1000</f>
        <v>12.175467628802249</v>
      </c>
      <c r="D45" t="s">
        <v>130</v>
      </c>
      <c r="J45">
        <f>J44/1000</f>
        <v>12.295076579674053</v>
      </c>
      <c r="K45" t="s">
        <v>130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0B618-EA40-49AC-988C-C6432059AD2E}">
  <sheetPr>
    <tabColor theme="8"/>
  </sheetPr>
  <dimension ref="B1:AD47"/>
  <sheetViews>
    <sheetView tabSelected="1" workbookViewId="0">
      <selection activeCell="M28" sqref="M28"/>
    </sheetView>
  </sheetViews>
  <sheetFormatPr defaultRowHeight="14.5" x14ac:dyDescent="0.35"/>
  <cols>
    <col min="2" max="2" width="12.453125" bestFit="1" customWidth="1"/>
    <col min="3" max="3" width="27.54296875" bestFit="1" customWidth="1"/>
    <col min="4" max="4" width="12.453125" bestFit="1" customWidth="1"/>
    <col min="5" max="5" width="8.81640625" bestFit="1" customWidth="1"/>
    <col min="6" max="6" width="21.54296875" bestFit="1" customWidth="1"/>
    <col min="7" max="8" width="8.81640625" bestFit="1" customWidth="1"/>
    <col min="9" max="9" width="11.81640625" bestFit="1" customWidth="1"/>
    <col min="10" max="16" width="11.81640625" customWidth="1"/>
    <col min="17" max="17" width="11.81640625" bestFit="1" customWidth="1"/>
    <col min="18" max="18" width="11" bestFit="1" customWidth="1"/>
    <col min="19" max="19" width="27.54296875" bestFit="1" customWidth="1"/>
    <col min="20" max="21" width="12.453125" bestFit="1" customWidth="1"/>
    <col min="22" max="22" width="21.54296875" bestFit="1" customWidth="1"/>
    <col min="29" max="29" width="8.81640625" bestFit="1" customWidth="1"/>
    <col min="30" max="30" width="12.453125" bestFit="1" customWidth="1"/>
  </cols>
  <sheetData>
    <row r="1" spans="2:30" x14ac:dyDescent="0.35">
      <c r="D1" s="9" t="s">
        <v>152</v>
      </c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30" t="s">
        <v>153</v>
      </c>
      <c r="U1" s="30"/>
      <c r="V1" s="30"/>
      <c r="W1" s="30"/>
      <c r="X1" s="30"/>
    </row>
    <row r="2" spans="2:30" x14ac:dyDescent="0.35">
      <c r="D2" s="25" t="s">
        <v>81</v>
      </c>
      <c r="E2" s="9" t="s">
        <v>139</v>
      </c>
      <c r="F2" s="9" t="s">
        <v>140</v>
      </c>
      <c r="G2" s="9" t="s">
        <v>141</v>
      </c>
      <c r="H2" s="9" t="s">
        <v>142</v>
      </c>
      <c r="I2" s="9" t="s">
        <v>10</v>
      </c>
      <c r="J2" s="9"/>
      <c r="P2" s="9"/>
      <c r="Q2" s="9"/>
      <c r="S2" s="26" t="s">
        <v>81</v>
      </c>
      <c r="T2" s="30" t="s">
        <v>139</v>
      </c>
      <c r="U2" s="30" t="s">
        <v>140</v>
      </c>
      <c r="V2" s="30" t="s">
        <v>141</v>
      </c>
      <c r="W2" s="30" t="s">
        <v>142</v>
      </c>
      <c r="X2" s="30" t="s">
        <v>10</v>
      </c>
    </row>
    <row r="3" spans="2:30" x14ac:dyDescent="0.35">
      <c r="C3" s="24"/>
      <c r="D3" s="25">
        <v>190</v>
      </c>
      <c r="E3" s="9">
        <f>'[1]190'!X17</f>
        <v>1.09E-2</v>
      </c>
      <c r="F3" s="9">
        <f>'[1]190'!Y17</f>
        <v>7.9000000000000008E-3</v>
      </c>
      <c r="G3" s="9">
        <f>'[1]190'!Z17</f>
        <v>9.7000000000000003E-3</v>
      </c>
      <c r="H3" s="32">
        <f>AVERAGE(E3:G3)</f>
        <v>9.4999999999999998E-3</v>
      </c>
      <c r="I3" s="9">
        <f>STDEV(E3:G3)</f>
        <v>1.5099668870541495E-3</v>
      </c>
      <c r="J3" s="9"/>
      <c r="P3" s="9"/>
      <c r="Q3" s="9"/>
      <c r="S3" s="26">
        <v>190</v>
      </c>
      <c r="T3" s="30">
        <f>'[1]190'!X27</f>
        <v>1.5E-3</v>
      </c>
      <c r="U3" s="30">
        <f>'[1]190'!Y27</f>
        <v>1.9E-3</v>
      </c>
      <c r="V3" s="30">
        <f>'[1]190'!Z27</f>
        <v>1.8E-3</v>
      </c>
      <c r="W3" s="33">
        <f>AVERAGE(T3:V3)</f>
        <v>1.7333333333333333E-3</v>
      </c>
      <c r="X3" s="30">
        <f>STDEV(T3:V3)</f>
        <v>2.0816659994661325E-4</v>
      </c>
    </row>
    <row r="4" spans="2:30" x14ac:dyDescent="0.35">
      <c r="C4" s="24"/>
      <c r="D4" s="25">
        <v>180</v>
      </c>
      <c r="E4" s="9">
        <f>'[1]180'!X19</f>
        <v>5.8999999999999999E-3</v>
      </c>
      <c r="F4" s="9">
        <f>'[1]180'!Y19</f>
        <v>5.3E-3</v>
      </c>
      <c r="G4" s="9">
        <f>'[1]180'!Z19</f>
        <v>4.7999999999999996E-3</v>
      </c>
      <c r="H4" s="32">
        <f t="shared" ref="H4:H6" si="0">AVERAGE(E4:G4)</f>
        <v>5.3333333333333332E-3</v>
      </c>
      <c r="I4" s="9">
        <f t="shared" ref="I4:I6" si="1">STDEV(E4:G4)</f>
        <v>5.5075705472861034E-4</v>
      </c>
      <c r="J4" s="9"/>
      <c r="P4" s="9"/>
      <c r="Q4" s="9"/>
      <c r="S4" s="26">
        <v>180</v>
      </c>
      <c r="T4" s="30">
        <f>'[1]180'!X32</f>
        <v>8.9999999999999998E-4</v>
      </c>
      <c r="U4" s="30">
        <f>'[1]180'!Y32</f>
        <v>1.4E-3</v>
      </c>
      <c r="V4" s="30">
        <f>'[1]180'!Z32</f>
        <v>1.4E-3</v>
      </c>
      <c r="W4" s="33">
        <f t="shared" ref="W4:W6" si="2">AVERAGE(T4:V4)</f>
        <v>1.2333333333333335E-3</v>
      </c>
      <c r="X4" s="30">
        <f t="shared" ref="X4:X6" si="3">STDEV(T4:V4)</f>
        <v>2.886751345948129E-4</v>
      </c>
    </row>
    <row r="5" spans="2:30" x14ac:dyDescent="0.35">
      <c r="C5" s="24"/>
      <c r="D5" s="25">
        <v>170</v>
      </c>
      <c r="E5" s="9">
        <f>'[1]170'!X18</f>
        <v>4.0000000000000001E-3</v>
      </c>
      <c r="F5" s="9">
        <f>'[1]170'!Y18</f>
        <v>4.8999999999999998E-3</v>
      </c>
      <c r="G5" s="9">
        <f>'[1]170'!Z18</f>
        <v>4.45E-3</v>
      </c>
      <c r="H5" s="32">
        <f t="shared" si="0"/>
        <v>4.45E-3</v>
      </c>
      <c r="I5" s="9">
        <f t="shared" si="1"/>
        <v>4.4999999999999988E-4</v>
      </c>
      <c r="J5" s="9"/>
      <c r="P5" s="9"/>
      <c r="Q5" s="9"/>
      <c r="S5" s="26">
        <v>170</v>
      </c>
      <c r="T5" s="30">
        <f>'[1]170'!X33</f>
        <v>5.9999999999999995E-4</v>
      </c>
      <c r="U5" s="30">
        <f>'[1]170'!Y33</f>
        <v>5.0000000000000001E-4</v>
      </c>
      <c r="V5" s="30">
        <f>'[1]170'!Z33</f>
        <v>0</v>
      </c>
      <c r="W5" s="33">
        <f t="shared" si="2"/>
        <v>3.6666666666666662E-4</v>
      </c>
      <c r="X5" s="30">
        <f t="shared" si="3"/>
        <v>3.2145502536643183E-4</v>
      </c>
    </row>
    <row r="6" spans="2:30" x14ac:dyDescent="0.35">
      <c r="C6" s="24"/>
      <c r="D6" s="25">
        <v>160</v>
      </c>
      <c r="E6" s="9">
        <f>'[1]160'!X19</f>
        <v>2E-3</v>
      </c>
      <c r="F6" s="9">
        <f>'[1]160'!Y19</f>
        <v>2E-3</v>
      </c>
      <c r="G6" s="9">
        <f>'[1]160'!Z19</f>
        <v>2E-3</v>
      </c>
      <c r="H6" s="32">
        <f t="shared" si="0"/>
        <v>2E-3</v>
      </c>
      <c r="I6" s="9">
        <f t="shared" si="1"/>
        <v>0</v>
      </c>
      <c r="J6" s="9"/>
      <c r="L6" s="11" t="s">
        <v>154</v>
      </c>
      <c r="P6" s="9"/>
      <c r="Q6" s="9"/>
      <c r="S6" s="26">
        <v>160</v>
      </c>
      <c r="T6" s="30">
        <f>'[1]160'!X32</f>
        <v>1.1E-4</v>
      </c>
      <c r="U6" s="30">
        <f>'[1]160'!Y32</f>
        <v>2.9999999999999997E-4</v>
      </c>
      <c r="V6" s="30">
        <f>'[1]160'!Z32</f>
        <v>0</v>
      </c>
      <c r="W6" s="33">
        <f t="shared" si="2"/>
        <v>1.3666666666666666E-4</v>
      </c>
      <c r="X6" s="30">
        <f t="shared" si="3"/>
        <v>1.5176736583776278E-4</v>
      </c>
    </row>
    <row r="7" spans="2:30" x14ac:dyDescent="0.35">
      <c r="D7" s="25"/>
      <c r="E7" s="9"/>
      <c r="F7" s="9"/>
      <c r="G7" s="9"/>
      <c r="H7" s="9"/>
      <c r="I7" s="9"/>
      <c r="J7" s="9"/>
      <c r="K7" t="s">
        <v>81</v>
      </c>
      <c r="L7" t="s">
        <v>82</v>
      </c>
      <c r="M7" t="s">
        <v>83</v>
      </c>
      <c r="N7" s="9" t="s">
        <v>84</v>
      </c>
      <c r="O7" s="9" t="s">
        <v>85</v>
      </c>
      <c r="P7" s="9"/>
      <c r="Q7" s="9"/>
      <c r="R7" s="9"/>
      <c r="S7" s="26"/>
      <c r="T7" s="30"/>
      <c r="U7" s="30"/>
      <c r="V7" s="30"/>
      <c r="W7" s="30"/>
      <c r="X7" s="30"/>
      <c r="AA7" s="11" t="s">
        <v>154</v>
      </c>
    </row>
    <row r="8" spans="2:30" x14ac:dyDescent="0.35">
      <c r="D8" s="9" t="s">
        <v>152</v>
      </c>
      <c r="F8" s="9"/>
      <c r="G8" s="9"/>
      <c r="H8" s="9"/>
      <c r="I8" s="9"/>
      <c r="J8" s="9"/>
      <c r="K8">
        <v>190</v>
      </c>
      <c r="L8">
        <v>463.15</v>
      </c>
      <c r="M8">
        <v>2.1591277124041889E-3</v>
      </c>
      <c r="N8" s="32">
        <v>1.0500000000000001E-2</v>
      </c>
      <c r="O8" s="34">
        <v>-4.5563800218186596</v>
      </c>
      <c r="P8" s="9"/>
      <c r="Q8" s="9"/>
      <c r="R8" s="9"/>
      <c r="S8" s="30" t="s">
        <v>153</v>
      </c>
      <c r="U8" s="30"/>
      <c r="V8" s="30"/>
      <c r="W8" s="30"/>
      <c r="X8" s="30"/>
      <c r="Z8" t="s">
        <v>81</v>
      </c>
      <c r="AA8" t="s">
        <v>82</v>
      </c>
      <c r="AB8" t="s">
        <v>83</v>
      </c>
      <c r="AC8" s="30" t="s">
        <v>70</v>
      </c>
      <c r="AD8" s="30" t="s">
        <v>86</v>
      </c>
    </row>
    <row r="9" spans="2:30" x14ac:dyDescent="0.35">
      <c r="B9" s="22" t="s">
        <v>155</v>
      </c>
      <c r="C9" s="22" t="s">
        <v>156</v>
      </c>
      <c r="D9" s="25" t="s">
        <v>81</v>
      </c>
      <c r="E9" s="25" t="s">
        <v>157</v>
      </c>
      <c r="F9" s="25" t="s">
        <v>158</v>
      </c>
      <c r="G9" s="25" t="s">
        <v>159</v>
      </c>
      <c r="H9" s="25" t="s">
        <v>160</v>
      </c>
      <c r="I9" s="25" t="s">
        <v>10</v>
      </c>
      <c r="J9" s="25"/>
      <c r="K9">
        <v>180</v>
      </c>
      <c r="L9">
        <v>453.15</v>
      </c>
      <c r="M9">
        <v>2.2067747986317999E-3</v>
      </c>
      <c r="N9" s="32">
        <v>5.3E-3</v>
      </c>
      <c r="O9" s="34">
        <v>-5.2400484584240612</v>
      </c>
      <c r="P9" s="25"/>
      <c r="Q9" s="22" t="s">
        <v>155</v>
      </c>
      <c r="R9" s="22" t="s">
        <v>156</v>
      </c>
      <c r="S9" s="26" t="s">
        <v>81</v>
      </c>
      <c r="T9" s="26" t="s">
        <v>157</v>
      </c>
      <c r="U9" s="26" t="s">
        <v>158</v>
      </c>
      <c r="V9" s="26" t="s">
        <v>159</v>
      </c>
      <c r="W9" s="26" t="s">
        <v>160</v>
      </c>
      <c r="X9" s="26" t="s">
        <v>10</v>
      </c>
      <c r="Z9">
        <v>190</v>
      </c>
      <c r="AA9">
        <v>463.15</v>
      </c>
      <c r="AB9">
        <v>2.1591277124041889E-3</v>
      </c>
      <c r="AC9" s="33">
        <v>2.0999999999999999E-3</v>
      </c>
      <c r="AD9" s="35">
        <v>-6.1658179342527601</v>
      </c>
    </row>
    <row r="10" spans="2:30" x14ac:dyDescent="0.35">
      <c r="B10" s="22">
        <f>1/C10</f>
        <v>2.1591277124041889E-3</v>
      </c>
      <c r="C10" s="22">
        <f>D10+273.15</f>
        <v>463.15</v>
      </c>
      <c r="D10" s="25">
        <v>190</v>
      </c>
      <c r="E10" s="25">
        <f t="shared" ref="E10:G13" si="4">LN(E3)</f>
        <v>-4.5189924897470393</v>
      </c>
      <c r="F10" s="25">
        <f t="shared" si="4"/>
        <v>-4.8408925195091612</v>
      </c>
      <c r="G10" s="25">
        <f t="shared" si="4"/>
        <v>-4.6356293934727999</v>
      </c>
      <c r="H10" s="36">
        <f>AVERAGE(E10:G10)</f>
        <v>-4.6651714675763332</v>
      </c>
      <c r="I10" s="25">
        <f>STDEV(E10:G10)</f>
        <v>0.16297072711676705</v>
      </c>
      <c r="J10" s="25"/>
      <c r="K10">
        <v>170</v>
      </c>
      <c r="L10">
        <v>443.15</v>
      </c>
      <c r="M10">
        <v>2.2565722667268421E-3</v>
      </c>
      <c r="N10" s="32">
        <v>4.3E-3</v>
      </c>
      <c r="O10" s="34">
        <v>-5.4491402562826199</v>
      </c>
      <c r="P10" s="25"/>
      <c r="Q10" s="22">
        <f>1/R10</f>
        <v>2.1591277124041889E-3</v>
      </c>
      <c r="R10" s="22">
        <f>D10+273.15</f>
        <v>463.15</v>
      </c>
      <c r="S10" s="26">
        <v>190</v>
      </c>
      <c r="T10" s="26">
        <f t="shared" ref="T10:V13" si="5">LN(T3)</f>
        <v>-6.5022901708739722</v>
      </c>
      <c r="U10" s="26">
        <f t="shared" si="5"/>
        <v>-6.2659013928097425</v>
      </c>
      <c r="V10" s="26">
        <f t="shared" si="5"/>
        <v>-6.3199686140800182</v>
      </c>
      <c r="W10" s="37">
        <f>AVERAGE(T10:V10)</f>
        <v>-6.3627200592545776</v>
      </c>
      <c r="X10" s="26">
        <f>STDEV(T10:V10)</f>
        <v>0.12385749128357128</v>
      </c>
      <c r="Z10">
        <v>180</v>
      </c>
      <c r="AA10">
        <v>453.15</v>
      </c>
      <c r="AB10">
        <v>2.2067747986317999E-3</v>
      </c>
      <c r="AC10" s="33">
        <v>1.5E-3</v>
      </c>
      <c r="AD10" s="35">
        <v>-6.5022901708739722</v>
      </c>
    </row>
    <row r="11" spans="2:30" x14ac:dyDescent="0.35">
      <c r="B11" s="22">
        <f t="shared" ref="B11:B13" si="6">1/C11</f>
        <v>2.2067747986317999E-3</v>
      </c>
      <c r="C11" s="22">
        <f t="shared" ref="C11:C13" si="7">D11+273.15</f>
        <v>453.15</v>
      </c>
      <c r="D11" s="25">
        <v>180</v>
      </c>
      <c r="E11" s="25">
        <f t="shared" si="4"/>
        <v>-5.132802928070463</v>
      </c>
      <c r="F11" s="25">
        <f t="shared" si="4"/>
        <v>-5.2400484584240612</v>
      </c>
      <c r="G11" s="25">
        <f t="shared" si="4"/>
        <v>-5.339139361068292</v>
      </c>
      <c r="H11" s="36">
        <f t="shared" ref="H11:H13" si="8">AVERAGE(E11:G11)</f>
        <v>-5.2373302491876048</v>
      </c>
      <c r="I11" s="25">
        <f t="shared" ref="I11:I13" si="9">STDEV(E11:G11)</f>
        <v>0.10319506960924421</v>
      </c>
      <c r="J11" s="25"/>
      <c r="K11">
        <v>160</v>
      </c>
      <c r="L11">
        <v>433.15</v>
      </c>
      <c r="M11">
        <v>2.3086690522913541E-3</v>
      </c>
      <c r="N11" s="32">
        <v>2E-3</v>
      </c>
      <c r="O11" s="34">
        <v>-6.2146080984221914</v>
      </c>
      <c r="P11" s="25"/>
      <c r="Q11" s="22">
        <f t="shared" ref="Q11:Q13" si="10">1/R11</f>
        <v>2.2067747986317999E-3</v>
      </c>
      <c r="R11" s="22">
        <f>D11+273.15</f>
        <v>453.15</v>
      </c>
      <c r="S11" s="26">
        <v>180</v>
      </c>
      <c r="T11" s="26">
        <f t="shared" si="5"/>
        <v>-7.0131157946399636</v>
      </c>
      <c r="U11" s="26">
        <f t="shared" si="5"/>
        <v>-6.5712830423609239</v>
      </c>
      <c r="V11" s="26">
        <f t="shared" si="5"/>
        <v>-6.5712830423609239</v>
      </c>
      <c r="W11" s="37">
        <f t="shared" ref="W11" si="11">AVERAGE(T11:V11)</f>
        <v>-6.7185606264539368</v>
      </c>
      <c r="X11" s="26">
        <f t="shared" ref="X11" si="12">STDEV(T11:V11)</f>
        <v>0.25509225846509681</v>
      </c>
      <c r="Z11">
        <v>170</v>
      </c>
      <c r="AA11">
        <v>443.15</v>
      </c>
      <c r="AB11">
        <v>2.2565722667268421E-3</v>
      </c>
      <c r="AC11" s="33">
        <v>5.9999999999999995E-4</v>
      </c>
      <c r="AD11" s="35">
        <v>-7.4185809027481282</v>
      </c>
    </row>
    <row r="12" spans="2:30" x14ac:dyDescent="0.35">
      <c r="B12" s="22">
        <f t="shared" si="6"/>
        <v>2.2565722667268421E-3</v>
      </c>
      <c r="C12" s="22">
        <f t="shared" si="7"/>
        <v>443.15</v>
      </c>
      <c r="D12" s="25">
        <v>170</v>
      </c>
      <c r="E12" s="25">
        <f t="shared" si="4"/>
        <v>-5.521460917862246</v>
      </c>
      <c r="F12" s="25">
        <f t="shared" si="4"/>
        <v>-5.3185200738655558</v>
      </c>
      <c r="G12" s="25">
        <f t="shared" si="4"/>
        <v>-5.4148511828039885</v>
      </c>
      <c r="H12" s="36">
        <f t="shared" si="8"/>
        <v>-5.4182773915105971</v>
      </c>
      <c r="I12" s="25">
        <f t="shared" si="9"/>
        <v>0.10151379571318456</v>
      </c>
      <c r="J12" s="25"/>
      <c r="K12" s="25"/>
      <c r="L12" s="25"/>
      <c r="M12" s="25"/>
      <c r="N12" s="25"/>
      <c r="O12" s="25"/>
      <c r="P12" s="25"/>
      <c r="Q12" s="22">
        <f t="shared" si="10"/>
        <v>2.2565722667268421E-3</v>
      </c>
      <c r="R12" s="22">
        <f>D12+273.15</f>
        <v>443.15</v>
      </c>
      <c r="S12" s="26">
        <v>170</v>
      </c>
      <c r="T12" s="26">
        <f t="shared" si="5"/>
        <v>-7.4185809027481282</v>
      </c>
      <c r="U12" s="26">
        <f t="shared" si="5"/>
        <v>-7.6009024595420822</v>
      </c>
      <c r="V12" s="26"/>
      <c r="W12" s="37">
        <f>AVERAGE(T12:U12)</f>
        <v>-7.5097416811451048</v>
      </c>
      <c r="X12" s="26">
        <f>STDEV(T12:U12)</f>
        <v>0.12892080916549314</v>
      </c>
      <c r="Z12">
        <v>160</v>
      </c>
      <c r="AA12">
        <v>433.15</v>
      </c>
      <c r="AB12">
        <v>2.3086690522913541E-3</v>
      </c>
      <c r="AC12" s="33">
        <v>2.9999999999999997E-4</v>
      </c>
      <c r="AD12" s="35">
        <v>-8.1117280833080727</v>
      </c>
    </row>
    <row r="13" spans="2:30" x14ac:dyDescent="0.35">
      <c r="B13" s="22">
        <f t="shared" si="6"/>
        <v>2.3086690522913541E-3</v>
      </c>
      <c r="C13" s="22">
        <f t="shared" si="7"/>
        <v>433.15</v>
      </c>
      <c r="D13" s="25">
        <v>160</v>
      </c>
      <c r="E13" s="25">
        <f t="shared" si="4"/>
        <v>-6.2146080984221914</v>
      </c>
      <c r="F13" s="25">
        <f t="shared" si="4"/>
        <v>-6.2146080984221914</v>
      </c>
      <c r="G13" s="25">
        <f t="shared" si="4"/>
        <v>-6.2146080984221914</v>
      </c>
      <c r="H13" s="36">
        <f t="shared" si="8"/>
        <v>-6.2146080984221923</v>
      </c>
      <c r="I13" s="25">
        <f t="shared" si="9"/>
        <v>1.0877919644084146E-15</v>
      </c>
      <c r="J13" s="25"/>
      <c r="K13" s="25"/>
      <c r="L13" s="25"/>
      <c r="M13" s="25"/>
      <c r="N13" s="25"/>
      <c r="O13" s="25"/>
      <c r="P13" s="25"/>
      <c r="Q13" s="22">
        <f t="shared" si="10"/>
        <v>2.3086690522913541E-3</v>
      </c>
      <c r="R13" s="22">
        <f>D13+273.15</f>
        <v>433.15</v>
      </c>
      <c r="S13" s="26">
        <v>160</v>
      </c>
      <c r="T13" s="26">
        <f t="shared" si="5"/>
        <v>-9.1150301921718579</v>
      </c>
      <c r="U13" s="26">
        <f t="shared" si="5"/>
        <v>-8.1117280833080727</v>
      </c>
      <c r="V13" s="26"/>
      <c r="W13" s="35">
        <v>-8.1117280833080727</v>
      </c>
      <c r="X13" s="26">
        <f>STDEV(T13:U13)</f>
        <v>0.70944172475634626</v>
      </c>
    </row>
    <row r="31" spans="4:21" x14ac:dyDescent="0.35">
      <c r="D31" t="s">
        <v>161</v>
      </c>
      <c r="E31">
        <v>-9705.9</v>
      </c>
      <c r="T31" t="s">
        <v>161</v>
      </c>
      <c r="U31">
        <v>-12131</v>
      </c>
    </row>
    <row r="32" spans="4:21" x14ac:dyDescent="0.35">
      <c r="D32" t="s">
        <v>89</v>
      </c>
      <c r="E32">
        <f>-(E31*8.314)/1000</f>
        <v>80.694852600000004</v>
      </c>
      <c r="T32" t="s">
        <v>89</v>
      </c>
      <c r="U32">
        <f>-(U31*8.314)/1000</f>
        <v>100.857134</v>
      </c>
    </row>
    <row r="34" spans="3:22" x14ac:dyDescent="0.35">
      <c r="C34" s="16" t="s">
        <v>118</v>
      </c>
      <c r="D34" cm="1">
        <f t="array" ref="D34:E38">LINEST(H10:H13, B10:B13, TRUE, TRUE)</f>
        <v>-9705.9140397267602</v>
      </c>
      <c r="E34">
        <v>16.287381771061305</v>
      </c>
      <c r="F34" t="s">
        <v>123</v>
      </c>
      <c r="S34" s="16" t="s">
        <v>118</v>
      </c>
      <c r="T34" cm="1">
        <f t="array" ref="T34:U38">LINEST(W10:W13, Q10:Q13, TRUE, TRUE)</f>
        <v>-12131.490979741257</v>
      </c>
      <c r="U34">
        <v>19.911335090728112</v>
      </c>
      <c r="V34" t="s">
        <v>123</v>
      </c>
    </row>
    <row r="35" spans="3:22" x14ac:dyDescent="0.35">
      <c r="C35" s="16" t="s">
        <v>162</v>
      </c>
      <c r="D35">
        <v>1536.9771852975678</v>
      </c>
      <c r="E35">
        <v>3.4328101294941913</v>
      </c>
      <c r="F35" t="s">
        <v>124</v>
      </c>
      <c r="S35" s="16" t="s">
        <v>162</v>
      </c>
      <c r="T35">
        <v>1077.4410055278495</v>
      </c>
      <c r="U35">
        <v>2.4064445673553236</v>
      </c>
      <c r="V35" t="s">
        <v>124</v>
      </c>
    </row>
    <row r="36" spans="3:22" x14ac:dyDescent="0.35">
      <c r="C36" s="16" t="s">
        <v>120</v>
      </c>
      <c r="D36">
        <v>0.95224271648468162</v>
      </c>
      <c r="E36">
        <v>0.17133090839059126</v>
      </c>
      <c r="F36" t="s">
        <v>125</v>
      </c>
      <c r="S36" s="16" t="s">
        <v>120</v>
      </c>
      <c r="T36">
        <v>0.98446930763134399</v>
      </c>
      <c r="U36">
        <v>0.12010519608241228</v>
      </c>
      <c r="V36" t="s">
        <v>125</v>
      </c>
    </row>
    <row r="37" spans="3:22" x14ac:dyDescent="0.35">
      <c r="C37" s="16" t="s">
        <v>121</v>
      </c>
      <c r="D37">
        <v>39.878428854909366</v>
      </c>
      <c r="E37">
        <v>2</v>
      </c>
      <c r="F37" t="s">
        <v>126</v>
      </c>
      <c r="S37" s="16" t="s">
        <v>121</v>
      </c>
      <c r="T37">
        <v>126.77725941158909</v>
      </c>
      <c r="U37">
        <v>2</v>
      </c>
      <c r="V37" t="s">
        <v>126</v>
      </c>
    </row>
    <row r="38" spans="3:22" x14ac:dyDescent="0.35">
      <c r="C38" s="16" t="s">
        <v>122</v>
      </c>
      <c r="D38">
        <v>1.1706025733442353</v>
      </c>
      <c r="E38">
        <v>5.8708560339890345E-2</v>
      </c>
      <c r="F38" t="s">
        <v>127</v>
      </c>
      <c r="S38" s="16" t="s">
        <v>122</v>
      </c>
      <c r="T38">
        <v>1.8287946915183637</v>
      </c>
      <c r="U38">
        <v>2.8850516251989405E-2</v>
      </c>
      <c r="V38" t="s">
        <v>127</v>
      </c>
    </row>
    <row r="40" spans="3:22" x14ac:dyDescent="0.35">
      <c r="C40" s="19" t="s">
        <v>133</v>
      </c>
      <c r="S40" s="19" t="s">
        <v>133</v>
      </c>
    </row>
    <row r="41" spans="3:22" x14ac:dyDescent="0.35">
      <c r="C41" t="s">
        <v>131</v>
      </c>
      <c r="D41">
        <v>8.3140000000000001</v>
      </c>
      <c r="E41" t="s">
        <v>132</v>
      </c>
      <c r="S41" t="s">
        <v>131</v>
      </c>
      <c r="T41">
        <v>8.3140000000000001</v>
      </c>
      <c r="U41" t="s">
        <v>132</v>
      </c>
    </row>
    <row r="42" spans="3:22" x14ac:dyDescent="0.35">
      <c r="C42" s="16" t="s">
        <v>89</v>
      </c>
      <c r="D42">
        <f>-(D34*D41)/1000</f>
        <v>80.694969326288273</v>
      </c>
      <c r="E42" t="s">
        <v>130</v>
      </c>
      <c r="S42" s="16" t="s">
        <v>89</v>
      </c>
      <c r="T42">
        <f>-(T34*T41)/1000</f>
        <v>100.86121600556882</v>
      </c>
      <c r="U42" t="s">
        <v>130</v>
      </c>
    </row>
    <row r="44" spans="3:22" x14ac:dyDescent="0.35">
      <c r="C44" s="17" t="s">
        <v>134</v>
      </c>
      <c r="S44" s="17" t="s">
        <v>134</v>
      </c>
    </row>
    <row r="45" spans="3:22" x14ac:dyDescent="0.35">
      <c r="C45" t="s">
        <v>128</v>
      </c>
      <c r="S45" t="s">
        <v>128</v>
      </c>
    </row>
    <row r="46" spans="3:22" x14ac:dyDescent="0.35">
      <c r="C46" t="s">
        <v>129</v>
      </c>
      <c r="D46">
        <f>D41*D35</f>
        <v>12778.428318563978</v>
      </c>
      <c r="E46" t="s">
        <v>135</v>
      </c>
      <c r="S46" t="s">
        <v>129</v>
      </c>
      <c r="T46">
        <f>T41*T35</f>
        <v>8957.8445199585403</v>
      </c>
      <c r="U46" t="s">
        <v>135</v>
      </c>
    </row>
    <row r="47" spans="3:22" x14ac:dyDescent="0.35">
      <c r="D47">
        <f>D46/1000</f>
        <v>12.778428318563979</v>
      </c>
      <c r="E47" t="s">
        <v>130</v>
      </c>
      <c r="T47">
        <f>T46/1000</f>
        <v>8.9578445199585399</v>
      </c>
      <c r="U47" t="s">
        <v>130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DA581-CDF8-4102-B0B7-779D7E3E4CD2}">
  <sheetPr>
    <tabColor rgb="FF7030A0"/>
  </sheetPr>
  <dimension ref="A1:AG318"/>
  <sheetViews>
    <sheetView topLeftCell="G16" zoomScale="80" zoomScaleNormal="80" workbookViewId="0">
      <selection activeCell="A5" sqref="A5:B13"/>
    </sheetView>
  </sheetViews>
  <sheetFormatPr defaultRowHeight="14.5" x14ac:dyDescent="0.35"/>
  <cols>
    <col min="1" max="1" width="12.54296875" bestFit="1" customWidth="1"/>
    <col min="2" max="2" width="12.54296875" customWidth="1"/>
  </cols>
  <sheetData>
    <row r="1" spans="1:33" x14ac:dyDescent="0.35">
      <c r="A1" t="s">
        <v>90</v>
      </c>
      <c r="I1" t="s">
        <v>91</v>
      </c>
      <c r="N1" t="s">
        <v>92</v>
      </c>
      <c r="U1" t="s">
        <v>93</v>
      </c>
      <c r="AB1" t="s">
        <v>94</v>
      </c>
    </row>
    <row r="2" spans="1:33" x14ac:dyDescent="0.35">
      <c r="A2" t="s">
        <v>0</v>
      </c>
      <c r="B2" t="s">
        <v>95</v>
      </c>
      <c r="C2" t="s">
        <v>68</v>
      </c>
      <c r="D2" t="s">
        <v>6</v>
      </c>
      <c r="F2" t="s">
        <v>6</v>
      </c>
      <c r="G2" t="s">
        <v>0</v>
      </c>
      <c r="I2" t="s">
        <v>8</v>
      </c>
      <c r="J2" t="s">
        <v>95</v>
      </c>
      <c r="K2" t="s">
        <v>68</v>
      </c>
      <c r="L2" t="s">
        <v>6</v>
      </c>
      <c r="N2" t="s">
        <v>0</v>
      </c>
      <c r="O2" t="s">
        <v>95</v>
      </c>
      <c r="P2" t="s">
        <v>68</v>
      </c>
      <c r="Q2" t="s">
        <v>6</v>
      </c>
      <c r="R2" t="s">
        <v>96</v>
      </c>
      <c r="S2" t="s">
        <v>97</v>
      </c>
      <c r="U2" t="s">
        <v>0</v>
      </c>
      <c r="W2" t="s">
        <v>68</v>
      </c>
      <c r="AB2" t="s">
        <v>0</v>
      </c>
      <c r="AC2" t="s">
        <v>95</v>
      </c>
      <c r="AD2" t="s">
        <v>68</v>
      </c>
    </row>
    <row r="3" spans="1:33" x14ac:dyDescent="0.35">
      <c r="A3">
        <v>-30</v>
      </c>
      <c r="B3">
        <v>11.36</v>
      </c>
      <c r="I3">
        <v>-30</v>
      </c>
      <c r="J3">
        <v>11.26</v>
      </c>
      <c r="N3">
        <v>-30</v>
      </c>
      <c r="O3">
        <v>11.23</v>
      </c>
      <c r="U3">
        <v>-30</v>
      </c>
      <c r="V3">
        <v>11.32</v>
      </c>
      <c r="AB3">
        <v>-30</v>
      </c>
      <c r="AC3">
        <v>11.24</v>
      </c>
    </row>
    <row r="4" spans="1:33" x14ac:dyDescent="0.35">
      <c r="A4">
        <v>-15</v>
      </c>
      <c r="B4">
        <v>11.22</v>
      </c>
      <c r="I4">
        <v>-15</v>
      </c>
      <c r="J4">
        <v>11.22</v>
      </c>
      <c r="N4">
        <v>-15</v>
      </c>
      <c r="O4">
        <v>11.22</v>
      </c>
      <c r="U4">
        <v>-15</v>
      </c>
      <c r="V4">
        <v>11.27</v>
      </c>
      <c r="AB4">
        <v>-15</v>
      </c>
      <c r="AC4">
        <v>11.24</v>
      </c>
    </row>
    <row r="5" spans="1:33" x14ac:dyDescent="0.35">
      <c r="A5">
        <v>0</v>
      </c>
      <c r="B5">
        <v>11.23</v>
      </c>
      <c r="C5" s="2">
        <v>0</v>
      </c>
      <c r="D5" s="3">
        <f>1-((1-C5)^(1/3))</f>
        <v>0</v>
      </c>
      <c r="E5" s="2">
        <f>C5-$C$6</f>
        <v>-0.19949999999999998</v>
      </c>
      <c r="F5" s="3">
        <f>1-((1-E5)^(1/3))</f>
        <v>-6.2510957211107554E-2</v>
      </c>
      <c r="G5">
        <f t="shared" ref="G5:G13" si="0">A5-$A$6</f>
        <v>-15</v>
      </c>
      <c r="I5">
        <v>0</v>
      </c>
      <c r="J5">
        <v>9.32</v>
      </c>
      <c r="K5" s="2">
        <v>0</v>
      </c>
      <c r="L5" s="3">
        <f>1-((1-K5)^(1/3))</f>
        <v>0</v>
      </c>
      <c r="M5" s="3"/>
      <c r="N5">
        <v>0</v>
      </c>
      <c r="O5">
        <v>8.4</v>
      </c>
      <c r="P5">
        <v>0</v>
      </c>
      <c r="Q5" s="3">
        <f>1-((1-P5)^(1/3))</f>
        <v>0</v>
      </c>
      <c r="R5" s="3">
        <f t="shared" ref="R5:R7" si="1">N5-$N$8</f>
        <v>-60</v>
      </c>
      <c r="S5" s="2">
        <f t="shared" ref="S5:S7" si="2">P5-$P$8</f>
        <v>-0.1385191011235955</v>
      </c>
      <c r="T5" s="3"/>
      <c r="U5">
        <v>0</v>
      </c>
      <c r="V5">
        <v>6.8</v>
      </c>
      <c r="W5" s="2">
        <v>0</v>
      </c>
      <c r="X5" s="3">
        <f>1-((1-W5)^(1/3))</f>
        <v>0</v>
      </c>
      <c r="Y5" s="3">
        <f t="shared" ref="Y5:Y7" si="3">U5-$U$8</f>
        <v>-60</v>
      </c>
      <c r="Z5" s="2">
        <f t="shared" ref="Z5:Z7" si="4">W5-$W$8</f>
        <v>-0.10949999999999997</v>
      </c>
      <c r="AA5" s="3"/>
      <c r="AB5">
        <v>0</v>
      </c>
      <c r="AC5">
        <v>6.4</v>
      </c>
      <c r="AD5" s="2">
        <v>0</v>
      </c>
      <c r="AE5" s="3">
        <f>1-((1-AD5)^(1/3))</f>
        <v>0</v>
      </c>
      <c r="AF5">
        <f t="shared" ref="AF5:AF8" si="5">AB5-$AB$9</f>
        <v>-90</v>
      </c>
      <c r="AG5" s="1">
        <f t="shared" ref="AG5:AG8" si="6">AD5-$AD$9</f>
        <v>-0.10230000000000004</v>
      </c>
    </row>
    <row r="6" spans="1:33" x14ac:dyDescent="0.35">
      <c r="A6">
        <v>15</v>
      </c>
      <c r="B6">
        <v>8.1</v>
      </c>
      <c r="C6" s="2">
        <v>0.19949999999999998</v>
      </c>
      <c r="D6" s="3">
        <f t="shared" ref="D6:D13" si="7">1-((1-C6)^(1/3))</f>
        <v>7.1488874020295801E-2</v>
      </c>
      <c r="E6" s="2">
        <f>C6-$C$6</f>
        <v>0</v>
      </c>
      <c r="F6" s="3">
        <f t="shared" ref="F6:F13" si="8">1-((1-E6)^(1/3))</f>
        <v>0</v>
      </c>
      <c r="G6">
        <f t="shared" si="0"/>
        <v>0</v>
      </c>
      <c r="I6">
        <v>15</v>
      </c>
      <c r="J6">
        <v>6.7</v>
      </c>
      <c r="K6" s="2">
        <v>5.8599999999999992E-2</v>
      </c>
      <c r="L6" s="3">
        <f t="shared" ref="L6:L13" si="9">1-((1-K6)^(1/3))</f>
        <v>1.9927813175250941E-2</v>
      </c>
      <c r="M6" s="3"/>
      <c r="N6">
        <v>15</v>
      </c>
      <c r="O6">
        <v>6.8</v>
      </c>
      <c r="P6" s="2">
        <v>3.2764044943820155E-3</v>
      </c>
      <c r="Q6" s="3">
        <f t="shared" ref="Q6:Q13" si="10">1-((1-P6)^(1/3))</f>
        <v>1.0933297657929053E-3</v>
      </c>
      <c r="R6" s="3">
        <f t="shared" si="1"/>
        <v>-45</v>
      </c>
      <c r="S6" s="2">
        <f t="shared" si="2"/>
        <v>-0.13524269662921348</v>
      </c>
      <c r="T6" s="3"/>
      <c r="U6">
        <v>15</v>
      </c>
      <c r="V6">
        <v>6.4</v>
      </c>
      <c r="W6" s="2">
        <v>1.8899999999999972E-2</v>
      </c>
      <c r="X6" s="3">
        <f t="shared" ref="X6:X13" si="11">1-((1-W6)^(1/3))</f>
        <v>6.3401120698520774E-3</v>
      </c>
      <c r="Y6" s="3">
        <f t="shared" si="3"/>
        <v>-45</v>
      </c>
      <c r="Z6" s="2">
        <f t="shared" si="4"/>
        <v>-9.06E-2</v>
      </c>
      <c r="AA6" s="3"/>
      <c r="AB6">
        <v>15</v>
      </c>
      <c r="AC6">
        <v>6.3</v>
      </c>
      <c r="AD6" s="2">
        <v>2.8799999999999867E-2</v>
      </c>
      <c r="AE6" s="3">
        <f t="shared" ref="AE6:AE13" si="12">1-((1-AD6)^(1/3))</f>
        <v>9.6936634832057722E-3</v>
      </c>
      <c r="AF6">
        <f t="shared" si="5"/>
        <v>-75</v>
      </c>
      <c r="AG6" s="1">
        <f t="shared" si="6"/>
        <v>-7.3500000000000176E-2</v>
      </c>
    </row>
    <row r="7" spans="1:33" x14ac:dyDescent="0.35">
      <c r="A7">
        <v>30</v>
      </c>
      <c r="B7">
        <v>7.1</v>
      </c>
      <c r="C7" s="2">
        <v>0.27200000000000002</v>
      </c>
      <c r="D7" s="3">
        <f t="shared" si="7"/>
        <v>0.10041171094491708</v>
      </c>
      <c r="E7" s="2">
        <f t="shared" ref="E7:E13" si="13">C7-$C$6</f>
        <v>7.2500000000000037E-2</v>
      </c>
      <c r="F7" s="3">
        <f t="shared" si="8"/>
        <v>2.477541881698786E-2</v>
      </c>
      <c r="G7">
        <f t="shared" si="0"/>
        <v>15</v>
      </c>
      <c r="I7">
        <v>30</v>
      </c>
      <c r="J7">
        <v>6.5</v>
      </c>
      <c r="K7" s="2">
        <v>0.10100000000000001</v>
      </c>
      <c r="L7" s="3">
        <f t="shared" si="9"/>
        <v>3.4868336577393966E-2</v>
      </c>
      <c r="M7" s="3"/>
      <c r="N7">
        <v>30</v>
      </c>
      <c r="O7">
        <v>6.6</v>
      </c>
      <c r="P7" s="2">
        <v>4.6233707865168547E-2</v>
      </c>
      <c r="Q7" s="3">
        <f t="shared" si="10"/>
        <v>1.5655037232641167E-2</v>
      </c>
      <c r="R7" s="3">
        <f t="shared" si="1"/>
        <v>-30</v>
      </c>
      <c r="S7" s="2">
        <f t="shared" si="2"/>
        <v>-9.2285393258426954E-2</v>
      </c>
      <c r="T7" s="3"/>
      <c r="U7">
        <v>30</v>
      </c>
      <c r="V7">
        <v>6.4</v>
      </c>
      <c r="W7" s="2">
        <v>2.6699999999999974E-2</v>
      </c>
      <c r="X7" s="3">
        <f t="shared" si="11"/>
        <v>8.9804062806032592E-3</v>
      </c>
      <c r="Y7" s="3">
        <f t="shared" si="3"/>
        <v>-30</v>
      </c>
      <c r="Z7" s="2">
        <f t="shared" si="4"/>
        <v>-8.2799999999999999E-2</v>
      </c>
      <c r="AA7" s="3"/>
      <c r="AB7">
        <v>30</v>
      </c>
      <c r="AC7">
        <v>6.4</v>
      </c>
      <c r="AD7" s="2">
        <v>2.680000000000006E-2</v>
      </c>
      <c r="AE7" s="3">
        <f t="shared" si="12"/>
        <v>9.0143476325621474E-3</v>
      </c>
      <c r="AF7">
        <f t="shared" si="5"/>
        <v>-60</v>
      </c>
      <c r="AG7" s="1">
        <f t="shared" si="6"/>
        <v>-7.5499999999999984E-2</v>
      </c>
    </row>
    <row r="8" spans="1:33" x14ac:dyDescent="0.35">
      <c r="A8">
        <v>60</v>
      </c>
      <c r="B8">
        <v>6.6</v>
      </c>
      <c r="C8" s="2">
        <v>0.3674</v>
      </c>
      <c r="D8" s="3">
        <f t="shared" si="7"/>
        <v>0.14156042831109716</v>
      </c>
      <c r="E8" s="2">
        <f t="shared" si="13"/>
        <v>0.16790000000000002</v>
      </c>
      <c r="F8" s="3">
        <f t="shared" si="8"/>
        <v>5.9428444775641021E-2</v>
      </c>
      <c r="G8">
        <f t="shared" si="0"/>
        <v>45</v>
      </c>
      <c r="I8">
        <v>60</v>
      </c>
      <c r="J8">
        <v>6.3</v>
      </c>
      <c r="K8" s="2">
        <v>0.16930000000000001</v>
      </c>
      <c r="L8" s="3">
        <f t="shared" si="9"/>
        <v>5.9956241662817766E-2</v>
      </c>
      <c r="M8" s="3"/>
      <c r="N8">
        <v>60</v>
      </c>
      <c r="O8">
        <v>6.4</v>
      </c>
      <c r="P8" s="2">
        <v>0.1385191011235955</v>
      </c>
      <c r="Q8" s="3">
        <f t="shared" si="10"/>
        <v>4.8485923550458665E-2</v>
      </c>
      <c r="R8" s="3">
        <f>N8-$N$8</f>
        <v>0</v>
      </c>
      <c r="S8" s="2">
        <f>P8-$P$8</f>
        <v>0</v>
      </c>
      <c r="T8" s="3"/>
      <c r="U8">
        <v>60</v>
      </c>
      <c r="V8">
        <v>6.4</v>
      </c>
      <c r="W8" s="2">
        <v>0.10949999999999997</v>
      </c>
      <c r="X8" s="3">
        <f t="shared" si="11"/>
        <v>3.7919730995911616E-2</v>
      </c>
      <c r="Y8" s="3">
        <f>U8-$U$8</f>
        <v>0</v>
      </c>
      <c r="Z8" s="2">
        <f>W8-$W$8</f>
        <v>0</v>
      </c>
      <c r="AA8" s="3"/>
      <c r="AB8">
        <v>60</v>
      </c>
      <c r="AC8">
        <v>6.2</v>
      </c>
      <c r="AD8" s="2">
        <v>5.9799999999999895E-2</v>
      </c>
      <c r="AE8" s="3">
        <f t="shared" si="12"/>
        <v>2.0344422018996333E-2</v>
      </c>
      <c r="AF8">
        <f t="shared" si="5"/>
        <v>-30</v>
      </c>
      <c r="AG8" s="1">
        <f t="shared" si="6"/>
        <v>-4.2500000000000149E-2</v>
      </c>
    </row>
    <row r="9" spans="1:33" x14ac:dyDescent="0.35">
      <c r="A9">
        <v>90</v>
      </c>
      <c r="B9">
        <v>6.6</v>
      </c>
      <c r="C9" s="2">
        <v>0.45939999999999998</v>
      </c>
      <c r="D9" s="3">
        <f t="shared" si="7"/>
        <v>0.18537322469965489</v>
      </c>
      <c r="E9" s="2">
        <f t="shared" si="13"/>
        <v>0.25990000000000002</v>
      </c>
      <c r="F9" s="3">
        <f t="shared" si="8"/>
        <v>9.5455088753059081E-2</v>
      </c>
      <c r="G9">
        <f t="shared" si="0"/>
        <v>75</v>
      </c>
      <c r="I9">
        <v>120</v>
      </c>
      <c r="J9">
        <v>6.2</v>
      </c>
      <c r="K9" s="2">
        <v>0.36730000000000002</v>
      </c>
      <c r="L9" s="3">
        <f t="shared" si="9"/>
        <v>0.14151519728874207</v>
      </c>
      <c r="M9" s="3"/>
      <c r="N9">
        <v>90</v>
      </c>
      <c r="O9">
        <v>6.3</v>
      </c>
      <c r="P9" s="2">
        <v>0.20432022471910111</v>
      </c>
      <c r="Q9" s="3">
        <f t="shared" si="10"/>
        <v>7.3356309298449052E-2</v>
      </c>
      <c r="R9" s="3">
        <f t="shared" ref="R9:R13" si="14">N9-$N$8</f>
        <v>30</v>
      </c>
      <c r="S9" s="2">
        <f t="shared" ref="S9:S13" si="15">P9-$P$8</f>
        <v>6.5801123595505606E-2</v>
      </c>
      <c r="T9" s="3"/>
      <c r="U9">
        <v>120</v>
      </c>
      <c r="V9">
        <v>6.1</v>
      </c>
      <c r="W9" s="2">
        <v>0.22339999999999999</v>
      </c>
      <c r="X9" s="3">
        <f t="shared" si="11"/>
        <v>8.0823042321511496E-2</v>
      </c>
      <c r="Y9" s="3">
        <f t="shared" ref="Y9:Y12" si="16">U9-$U$8</f>
        <v>60</v>
      </c>
      <c r="Z9" s="2">
        <f t="shared" ref="Z9:Z12" si="17">W9-$W$8</f>
        <v>0.11390000000000002</v>
      </c>
      <c r="AA9" s="3"/>
      <c r="AB9">
        <v>90</v>
      </c>
      <c r="AC9">
        <v>6.2</v>
      </c>
      <c r="AD9" s="2">
        <v>0.10230000000000004</v>
      </c>
      <c r="AE9" s="3">
        <f t="shared" si="12"/>
        <v>3.533377091987433E-2</v>
      </c>
      <c r="AF9">
        <f>AB9-$AB$9</f>
        <v>0</v>
      </c>
      <c r="AG9" s="1">
        <f>AD9-$AD$9</f>
        <v>0</v>
      </c>
    </row>
    <row r="10" spans="1:33" x14ac:dyDescent="0.35">
      <c r="A10">
        <v>120</v>
      </c>
      <c r="B10">
        <v>6.6</v>
      </c>
      <c r="C10" s="2">
        <v>0.57430000000000003</v>
      </c>
      <c r="D10" s="3">
        <f t="shared" si="7"/>
        <v>0.24774014940532441</v>
      </c>
      <c r="E10" s="2">
        <f t="shared" si="13"/>
        <v>0.37480000000000002</v>
      </c>
      <c r="F10" s="3">
        <f t="shared" si="8"/>
        <v>0.14492083767062958</v>
      </c>
      <c r="G10">
        <f t="shared" si="0"/>
        <v>105</v>
      </c>
      <c r="I10">
        <v>180</v>
      </c>
      <c r="J10">
        <v>6.1</v>
      </c>
      <c r="K10" s="2">
        <v>0.55499999999999994</v>
      </c>
      <c r="L10" s="3">
        <f t="shared" si="9"/>
        <v>0.23653932785076892</v>
      </c>
      <c r="M10" s="3"/>
      <c r="N10">
        <v>120</v>
      </c>
      <c r="O10">
        <v>6.4</v>
      </c>
      <c r="P10" s="2">
        <v>0.30197528089887632</v>
      </c>
      <c r="Q10" s="3">
        <f t="shared" si="10"/>
        <v>0.11293195640204357</v>
      </c>
      <c r="R10" s="3">
        <f t="shared" si="14"/>
        <v>60</v>
      </c>
      <c r="S10" s="2">
        <f t="shared" si="15"/>
        <v>0.16345617977528082</v>
      </c>
      <c r="T10" s="3"/>
      <c r="U10">
        <v>180</v>
      </c>
      <c r="V10">
        <v>6</v>
      </c>
      <c r="W10" s="2">
        <v>0.46279999999999999</v>
      </c>
      <c r="X10" s="3">
        <f t="shared" si="11"/>
        <v>0.18708463052896984</v>
      </c>
      <c r="Y10" s="3">
        <f t="shared" si="16"/>
        <v>120</v>
      </c>
      <c r="Z10" s="2">
        <f t="shared" si="17"/>
        <v>0.3533</v>
      </c>
      <c r="AA10" s="3"/>
      <c r="AB10">
        <v>180</v>
      </c>
      <c r="AC10">
        <v>6.1</v>
      </c>
      <c r="AD10" s="2">
        <v>0.38040000000000007</v>
      </c>
      <c r="AE10" s="3">
        <f t="shared" si="12"/>
        <v>0.14748151787417041</v>
      </c>
      <c r="AF10">
        <f t="shared" ref="AF10:AF12" si="18">AB10-$AB$9</f>
        <v>90</v>
      </c>
      <c r="AG10" s="1">
        <f t="shared" ref="AG10:AG12" si="19">AD10-$AD$9</f>
        <v>0.27810000000000001</v>
      </c>
    </row>
    <row r="11" spans="1:33" x14ac:dyDescent="0.35">
      <c r="A11">
        <v>180</v>
      </c>
      <c r="B11">
        <v>6.6</v>
      </c>
      <c r="C11" s="2">
        <v>0.76920000000000011</v>
      </c>
      <c r="D11" s="3">
        <f t="shared" si="7"/>
        <v>0.38659788631038061</v>
      </c>
      <c r="E11" s="2">
        <f t="shared" si="13"/>
        <v>0.5697000000000001</v>
      </c>
      <c r="F11" s="3">
        <f t="shared" si="8"/>
        <v>0.2450402781600296</v>
      </c>
      <c r="G11">
        <f t="shared" si="0"/>
        <v>165</v>
      </c>
      <c r="I11">
        <v>240</v>
      </c>
      <c r="J11">
        <v>6</v>
      </c>
      <c r="K11" s="2">
        <v>0.74219999999999997</v>
      </c>
      <c r="L11" s="3">
        <f t="shared" si="9"/>
        <v>0.36355486510703061</v>
      </c>
      <c r="M11" s="3"/>
      <c r="N11">
        <v>180</v>
      </c>
      <c r="O11">
        <v>6.2</v>
      </c>
      <c r="P11" s="2">
        <v>0.43521573033707867</v>
      </c>
      <c r="Q11" s="3">
        <f t="shared" si="10"/>
        <v>0.1734022906819942</v>
      </c>
      <c r="R11" s="3">
        <f t="shared" si="14"/>
        <v>120</v>
      </c>
      <c r="S11" s="2">
        <f t="shared" si="15"/>
        <v>0.29669662921348317</v>
      </c>
      <c r="T11" s="3"/>
      <c r="U11">
        <v>240</v>
      </c>
      <c r="V11">
        <v>6</v>
      </c>
      <c r="W11" s="2">
        <v>0.65899999999999992</v>
      </c>
      <c r="X11" s="3">
        <f t="shared" si="11"/>
        <v>0.30136319721818938</v>
      </c>
      <c r="Y11" s="3">
        <f t="shared" si="16"/>
        <v>180</v>
      </c>
      <c r="Z11" s="2">
        <f t="shared" si="17"/>
        <v>0.54949999999999999</v>
      </c>
      <c r="AA11" s="3"/>
      <c r="AB11">
        <v>240</v>
      </c>
      <c r="AC11">
        <v>6.1</v>
      </c>
      <c r="AD11" s="2">
        <v>0.51539999999999997</v>
      </c>
      <c r="AE11" s="3">
        <f t="shared" si="12"/>
        <v>0.21453325389425948</v>
      </c>
      <c r="AF11">
        <f t="shared" si="18"/>
        <v>150</v>
      </c>
      <c r="AG11" s="1">
        <f t="shared" si="19"/>
        <v>0.41309999999999991</v>
      </c>
    </row>
    <row r="12" spans="1:33" x14ac:dyDescent="0.35">
      <c r="A12">
        <v>240</v>
      </c>
      <c r="B12">
        <v>6.4</v>
      </c>
      <c r="C12" s="2">
        <v>0.9274</v>
      </c>
      <c r="D12" s="3">
        <f t="shared" si="7"/>
        <v>0.58283082849252343</v>
      </c>
      <c r="E12" s="2">
        <f t="shared" si="13"/>
        <v>0.72789999999999999</v>
      </c>
      <c r="F12" s="3">
        <f t="shared" si="8"/>
        <v>0.35199824722315298</v>
      </c>
      <c r="G12">
        <f t="shared" si="0"/>
        <v>225</v>
      </c>
      <c r="I12">
        <v>300</v>
      </c>
      <c r="K12" s="2">
        <v>0.90700000000000003</v>
      </c>
      <c r="L12" s="3">
        <f t="shared" si="9"/>
        <v>0.54693451039165075</v>
      </c>
      <c r="M12" s="3"/>
      <c r="N12">
        <v>240</v>
      </c>
      <c r="O12">
        <v>6</v>
      </c>
      <c r="P12" s="2">
        <v>0.66602022471910116</v>
      </c>
      <c r="Q12" s="3">
        <f t="shared" si="10"/>
        <v>0.30619079727183218</v>
      </c>
      <c r="R12" s="3">
        <f t="shared" si="14"/>
        <v>180</v>
      </c>
      <c r="S12" s="2">
        <f t="shared" si="15"/>
        <v>0.52750112359550561</v>
      </c>
      <c r="T12" s="3"/>
      <c r="U12">
        <v>300</v>
      </c>
      <c r="V12">
        <v>6</v>
      </c>
      <c r="W12" s="2">
        <v>0.77080000000000004</v>
      </c>
      <c r="X12" s="3">
        <f t="shared" si="11"/>
        <v>0.38801862588191249</v>
      </c>
      <c r="Y12" s="3">
        <f t="shared" si="16"/>
        <v>240</v>
      </c>
      <c r="Z12" s="2">
        <f t="shared" si="17"/>
        <v>0.66130000000000011</v>
      </c>
      <c r="AA12" s="3"/>
      <c r="AB12">
        <v>300</v>
      </c>
      <c r="AC12">
        <v>6.2</v>
      </c>
      <c r="AD12" s="2">
        <v>0.65</v>
      </c>
      <c r="AE12" s="3">
        <f t="shared" si="12"/>
        <v>0.29527012679351083</v>
      </c>
      <c r="AF12">
        <f t="shared" si="18"/>
        <v>210</v>
      </c>
      <c r="AG12" s="1">
        <f t="shared" si="19"/>
        <v>0.54769999999999996</v>
      </c>
    </row>
    <row r="13" spans="1:33" x14ac:dyDescent="0.35">
      <c r="A13">
        <v>300</v>
      </c>
      <c r="B13">
        <v>6.4</v>
      </c>
      <c r="C13" s="1">
        <v>1</v>
      </c>
      <c r="D13" s="3">
        <f t="shared" si="7"/>
        <v>1</v>
      </c>
      <c r="E13" s="2">
        <f t="shared" si="13"/>
        <v>0.80049999999999999</v>
      </c>
      <c r="F13" s="3">
        <f t="shared" si="8"/>
        <v>0.41568419532569212</v>
      </c>
      <c r="G13">
        <f t="shared" si="0"/>
        <v>285</v>
      </c>
      <c r="L13" s="3">
        <f t="shared" si="9"/>
        <v>0</v>
      </c>
      <c r="M13" s="3"/>
      <c r="N13">
        <v>300</v>
      </c>
      <c r="O13">
        <v>5.86</v>
      </c>
      <c r="P13" s="2">
        <v>0.80635955056179787</v>
      </c>
      <c r="Q13" s="3">
        <f t="shared" si="10"/>
        <v>0.42146181694341933</v>
      </c>
      <c r="R13" s="3">
        <f t="shared" si="14"/>
        <v>240</v>
      </c>
      <c r="S13" s="2">
        <f t="shared" si="15"/>
        <v>0.66784044943820242</v>
      </c>
      <c r="T13" s="3"/>
      <c r="X13" s="3">
        <f t="shared" si="11"/>
        <v>0</v>
      </c>
      <c r="Y13" s="3"/>
      <c r="Z13" s="3"/>
      <c r="AA13" s="3"/>
      <c r="AE13" s="3">
        <f t="shared" si="12"/>
        <v>0</v>
      </c>
      <c r="AG13" s="1"/>
    </row>
    <row r="15" spans="1:33" x14ac:dyDescent="0.35">
      <c r="A15" t="s">
        <v>98</v>
      </c>
      <c r="C15">
        <v>2.2000000000000001E-3</v>
      </c>
      <c r="I15">
        <v>1.6000000000000001E-3</v>
      </c>
      <c r="N15">
        <v>1.1999999999999999E-3</v>
      </c>
      <c r="U15">
        <v>1.2999999999999999E-3</v>
      </c>
    </row>
    <row r="16" spans="1:33" x14ac:dyDescent="0.35">
      <c r="A16" t="s">
        <v>99</v>
      </c>
      <c r="C16">
        <v>2.3E-3</v>
      </c>
      <c r="N16">
        <v>1.5E-3</v>
      </c>
      <c r="U16">
        <v>1.5E-3</v>
      </c>
      <c r="AB16">
        <v>1.1999999999999999E-3</v>
      </c>
    </row>
    <row r="17" spans="1:32" x14ac:dyDescent="0.35">
      <c r="A17" t="s">
        <v>100</v>
      </c>
    </row>
    <row r="21" spans="1:32" x14ac:dyDescent="0.35">
      <c r="A21" t="s">
        <v>101</v>
      </c>
      <c r="C21" t="s">
        <v>102</v>
      </c>
      <c r="Z21" t="s">
        <v>103</v>
      </c>
      <c r="AA21" t="s">
        <v>104</v>
      </c>
      <c r="AB21" t="s">
        <v>105</v>
      </c>
      <c r="AC21" t="s">
        <v>106</v>
      </c>
      <c r="AD21" t="s">
        <v>107</v>
      </c>
      <c r="AE21" t="s">
        <v>108</v>
      </c>
      <c r="AF21" t="s">
        <v>109</v>
      </c>
    </row>
    <row r="22" spans="1:32" x14ac:dyDescent="0.35">
      <c r="A22">
        <v>0</v>
      </c>
      <c r="C22">
        <v>2.2000000000000001E-3</v>
      </c>
      <c r="Z22">
        <v>0</v>
      </c>
      <c r="AA22">
        <v>11.23</v>
      </c>
      <c r="AB22" s="1">
        <v>0.27</v>
      </c>
      <c r="AC22" s="1">
        <v>0.37</v>
      </c>
      <c r="AD22" s="1">
        <v>0.2</v>
      </c>
      <c r="AE22">
        <f>14-AA22</f>
        <v>2.7699999999999996</v>
      </c>
      <c r="AF22">
        <f>10^(-AE22)</f>
        <v>1.6982436524617455E-3</v>
      </c>
    </row>
    <row r="23" spans="1:32" x14ac:dyDescent="0.35">
      <c r="A23">
        <v>0.1</v>
      </c>
      <c r="C23">
        <v>1.6000000000000001E-3</v>
      </c>
      <c r="Z23">
        <v>0.1</v>
      </c>
      <c r="AA23">
        <v>9.32</v>
      </c>
      <c r="AB23" s="1">
        <v>0.1</v>
      </c>
      <c r="AC23" s="1">
        <v>0.17</v>
      </c>
      <c r="AD23" s="1">
        <v>0.06</v>
      </c>
      <c r="AE23">
        <f t="shared" ref="AE23:AE28" si="20">14-AA23</f>
        <v>4.68</v>
      </c>
      <c r="AF23">
        <f t="shared" ref="AF23:AF28" si="21">10^(-AE23)</f>
        <v>2.0892961308540399E-5</v>
      </c>
    </row>
    <row r="24" spans="1:32" x14ac:dyDescent="0.35">
      <c r="A24">
        <v>0.2</v>
      </c>
      <c r="C24">
        <v>1.5E-3</v>
      </c>
      <c r="Z24">
        <v>0.2</v>
      </c>
      <c r="AA24">
        <v>8.4</v>
      </c>
      <c r="AB24" s="1">
        <v>0.05</v>
      </c>
      <c r="AC24" s="1">
        <v>0.14000000000000001</v>
      </c>
      <c r="AD24" s="1">
        <v>0</v>
      </c>
      <c r="AE24">
        <f t="shared" si="20"/>
        <v>5.6</v>
      </c>
      <c r="AF24">
        <f t="shared" si="21"/>
        <v>2.5118864315095806E-6</v>
      </c>
    </row>
    <row r="25" spans="1:32" x14ac:dyDescent="0.35">
      <c r="A25">
        <v>0.5</v>
      </c>
      <c r="C25">
        <v>1.5E-3</v>
      </c>
      <c r="Z25">
        <v>0.5</v>
      </c>
      <c r="AA25">
        <v>6.8</v>
      </c>
      <c r="AB25" s="1">
        <v>0.03</v>
      </c>
      <c r="AC25" s="1">
        <v>0.11</v>
      </c>
      <c r="AD25" s="1">
        <v>0.02</v>
      </c>
      <c r="AE25">
        <f t="shared" si="20"/>
        <v>7.2</v>
      </c>
      <c r="AF25">
        <f t="shared" si="21"/>
        <v>6.3095734448019177E-8</v>
      </c>
    </row>
    <row r="26" spans="1:32" x14ac:dyDescent="0.35">
      <c r="A26">
        <v>1</v>
      </c>
      <c r="C26">
        <v>1.1999999999999999E-3</v>
      </c>
      <c r="Z26">
        <v>1</v>
      </c>
      <c r="AA26">
        <v>6.4</v>
      </c>
      <c r="AB26" s="1">
        <v>0.03</v>
      </c>
      <c r="AC26" s="1">
        <v>0.06</v>
      </c>
      <c r="AD26" s="1">
        <v>0.03</v>
      </c>
      <c r="AE26">
        <f t="shared" si="20"/>
        <v>7.6</v>
      </c>
      <c r="AF26">
        <f t="shared" si="21"/>
        <v>2.5118864315095751E-8</v>
      </c>
    </row>
    <row r="27" spans="1:32" x14ac:dyDescent="0.35">
      <c r="Z27" t="s">
        <v>110</v>
      </c>
      <c r="AA27">
        <v>11.61</v>
      </c>
      <c r="AB27" s="1">
        <v>0.33</v>
      </c>
      <c r="AC27" s="1">
        <v>0.43</v>
      </c>
      <c r="AE27">
        <f t="shared" si="20"/>
        <v>2.3900000000000006</v>
      </c>
      <c r="AF27">
        <f t="shared" si="21"/>
        <v>4.073802778041119E-3</v>
      </c>
    </row>
    <row r="28" spans="1:32" x14ac:dyDescent="0.35">
      <c r="Z28" t="s">
        <v>111</v>
      </c>
      <c r="AA28">
        <v>7.4</v>
      </c>
      <c r="AB28" s="1">
        <v>0.19</v>
      </c>
      <c r="AC28" s="1"/>
      <c r="AE28">
        <f t="shared" si="20"/>
        <v>6.6</v>
      </c>
      <c r="AF28">
        <f t="shared" si="21"/>
        <v>2.511886431509578E-7</v>
      </c>
    </row>
    <row r="31" spans="1:32" x14ac:dyDescent="0.35">
      <c r="A31" t="s">
        <v>20</v>
      </c>
      <c r="C31">
        <v>1.5E-3</v>
      </c>
    </row>
    <row r="32" spans="1:32" x14ac:dyDescent="0.35">
      <c r="A32" t="s">
        <v>21</v>
      </c>
      <c r="C32" t="s">
        <v>22</v>
      </c>
    </row>
    <row r="33" spans="1:5" x14ac:dyDescent="0.35">
      <c r="A33">
        <v>0</v>
      </c>
      <c r="C33" s="2">
        <f>(1-((1-($C$31*(A33)))^(3)))</f>
        <v>0</v>
      </c>
      <c r="D33" s="1">
        <f>C33+0.2</f>
        <v>0.2</v>
      </c>
      <c r="E33">
        <v>15</v>
      </c>
    </row>
    <row r="34" spans="1:5" x14ac:dyDescent="0.35">
      <c r="A34">
        <v>1</v>
      </c>
      <c r="C34" s="2">
        <f t="shared" ref="C34:C97" si="22">(1-((1-($C$31*(A34)))^(3)))</f>
        <v>4.4932533749998393E-3</v>
      </c>
      <c r="D34" s="1">
        <f t="shared" ref="D34:D97" si="23">C34+0.2</f>
        <v>0.20449325337499985</v>
      </c>
      <c r="E34">
        <v>16</v>
      </c>
    </row>
    <row r="35" spans="1:5" x14ac:dyDescent="0.35">
      <c r="A35">
        <v>2</v>
      </c>
      <c r="C35" s="2">
        <f t="shared" si="22"/>
        <v>8.9730270000000223E-3</v>
      </c>
      <c r="D35" s="1">
        <f t="shared" si="23"/>
        <v>0.20897302700000003</v>
      </c>
      <c r="E35">
        <v>17</v>
      </c>
    </row>
    <row r="36" spans="1:5" x14ac:dyDescent="0.35">
      <c r="A36">
        <v>3</v>
      </c>
      <c r="C36" s="2">
        <f t="shared" si="22"/>
        <v>1.3439341124999782E-2</v>
      </c>
      <c r="D36" s="1">
        <f t="shared" si="23"/>
        <v>0.21343934112499979</v>
      </c>
      <c r="E36">
        <v>18</v>
      </c>
    </row>
    <row r="37" spans="1:5" x14ac:dyDescent="0.35">
      <c r="A37">
        <v>4</v>
      </c>
      <c r="C37" s="2">
        <f t="shared" si="22"/>
        <v>1.7892216000000016E-2</v>
      </c>
      <c r="D37" s="1">
        <f t="shared" si="23"/>
        <v>0.21789221600000003</v>
      </c>
      <c r="E37">
        <v>19</v>
      </c>
    </row>
    <row r="38" spans="1:5" x14ac:dyDescent="0.35">
      <c r="A38">
        <v>5</v>
      </c>
      <c r="C38" s="2">
        <f t="shared" si="22"/>
        <v>2.2331671874999848E-2</v>
      </c>
      <c r="D38" s="1">
        <f t="shared" si="23"/>
        <v>0.22233167187499986</v>
      </c>
      <c r="E38">
        <v>20</v>
      </c>
    </row>
    <row r="39" spans="1:5" x14ac:dyDescent="0.35">
      <c r="A39">
        <v>6</v>
      </c>
      <c r="C39" s="2">
        <f t="shared" si="22"/>
        <v>2.6757729000000063E-2</v>
      </c>
      <c r="D39" s="1">
        <f t="shared" si="23"/>
        <v>0.22675772900000007</v>
      </c>
      <c r="E39">
        <v>21</v>
      </c>
    </row>
    <row r="40" spans="1:5" x14ac:dyDescent="0.35">
      <c r="A40">
        <v>7</v>
      </c>
      <c r="C40" s="2">
        <f t="shared" si="22"/>
        <v>3.1170407624999896E-2</v>
      </c>
      <c r="D40" s="1">
        <f t="shared" si="23"/>
        <v>0.23117040762499991</v>
      </c>
      <c r="E40">
        <v>22</v>
      </c>
    </row>
    <row r="41" spans="1:5" x14ac:dyDescent="0.35">
      <c r="A41">
        <v>8</v>
      </c>
      <c r="C41" s="2">
        <f t="shared" si="22"/>
        <v>3.5569728000000023E-2</v>
      </c>
      <c r="D41" s="1">
        <f t="shared" si="23"/>
        <v>0.23556972800000003</v>
      </c>
      <c r="E41">
        <v>23</v>
      </c>
    </row>
    <row r="42" spans="1:5" x14ac:dyDescent="0.35">
      <c r="A42">
        <v>9</v>
      </c>
      <c r="C42" s="2">
        <f t="shared" si="22"/>
        <v>3.9955710374999787E-2</v>
      </c>
      <c r="D42" s="1">
        <f t="shared" si="23"/>
        <v>0.2399557103749998</v>
      </c>
      <c r="E42">
        <v>24</v>
      </c>
    </row>
    <row r="43" spans="1:5" x14ac:dyDescent="0.35">
      <c r="A43">
        <v>10</v>
      </c>
      <c r="C43" s="2">
        <f t="shared" si="22"/>
        <v>4.4328374999999975E-2</v>
      </c>
      <c r="D43" s="1">
        <f t="shared" si="23"/>
        <v>0.24432837499999999</v>
      </c>
      <c r="E43">
        <v>25</v>
      </c>
    </row>
    <row r="44" spans="1:5" x14ac:dyDescent="0.35">
      <c r="A44">
        <v>11</v>
      </c>
      <c r="C44" s="2">
        <f t="shared" si="22"/>
        <v>4.8687742124999933E-2</v>
      </c>
      <c r="D44" s="1">
        <f t="shared" si="23"/>
        <v>0.24868774212499994</v>
      </c>
      <c r="E44">
        <v>26</v>
      </c>
    </row>
    <row r="45" spans="1:5" x14ac:dyDescent="0.35">
      <c r="A45">
        <v>12</v>
      </c>
      <c r="C45" s="2">
        <f t="shared" si="22"/>
        <v>5.3033832000000003E-2</v>
      </c>
      <c r="D45" s="1">
        <f t="shared" si="23"/>
        <v>0.25303383200000001</v>
      </c>
      <c r="E45">
        <v>27</v>
      </c>
    </row>
    <row r="46" spans="1:5" x14ac:dyDescent="0.35">
      <c r="A46">
        <v>13</v>
      </c>
      <c r="C46" s="2">
        <f t="shared" si="22"/>
        <v>5.7366664874999862E-2</v>
      </c>
      <c r="D46" s="1">
        <f t="shared" si="23"/>
        <v>0.25736666487499987</v>
      </c>
      <c r="E46">
        <v>28</v>
      </c>
    </row>
    <row r="47" spans="1:5" x14ac:dyDescent="0.35">
      <c r="A47">
        <v>14</v>
      </c>
      <c r="C47" s="2">
        <f t="shared" si="22"/>
        <v>6.1686261000000076E-2</v>
      </c>
      <c r="D47" s="1">
        <f t="shared" si="23"/>
        <v>0.26168626100000009</v>
      </c>
      <c r="E47">
        <v>29</v>
      </c>
    </row>
    <row r="48" spans="1:5" x14ac:dyDescent="0.35">
      <c r="A48">
        <v>15</v>
      </c>
      <c r="C48" s="2">
        <f t="shared" si="22"/>
        <v>6.5992640624999876E-2</v>
      </c>
      <c r="D48" s="1">
        <f t="shared" si="23"/>
        <v>0.26599264062499989</v>
      </c>
      <c r="E48">
        <v>30</v>
      </c>
    </row>
    <row r="49" spans="1:5" x14ac:dyDescent="0.35">
      <c r="A49">
        <v>16</v>
      </c>
      <c r="C49" s="2">
        <f t="shared" si="22"/>
        <v>7.0285824000000052E-2</v>
      </c>
      <c r="D49" s="1">
        <f t="shared" si="23"/>
        <v>0.27028582400000006</v>
      </c>
      <c r="E49">
        <v>31</v>
      </c>
    </row>
    <row r="50" spans="1:5" x14ac:dyDescent="0.35">
      <c r="A50">
        <v>17</v>
      </c>
      <c r="C50" s="2">
        <f t="shared" si="22"/>
        <v>7.4565831374999947E-2</v>
      </c>
      <c r="D50" s="1">
        <f t="shared" si="23"/>
        <v>0.27456583137499996</v>
      </c>
      <c r="E50">
        <v>32</v>
      </c>
    </row>
    <row r="51" spans="1:5" x14ac:dyDescent="0.35">
      <c r="A51">
        <v>18</v>
      </c>
      <c r="C51" s="2">
        <f t="shared" si="22"/>
        <v>7.8832683000000126E-2</v>
      </c>
      <c r="D51" s="1">
        <f t="shared" si="23"/>
        <v>0.27883268300000014</v>
      </c>
      <c r="E51">
        <v>33</v>
      </c>
    </row>
    <row r="52" spans="1:5" x14ac:dyDescent="0.35">
      <c r="A52">
        <v>19</v>
      </c>
      <c r="C52" s="2">
        <f t="shared" si="22"/>
        <v>8.3086399124999932E-2</v>
      </c>
      <c r="D52" s="1">
        <f t="shared" si="23"/>
        <v>0.28308639912499994</v>
      </c>
      <c r="E52">
        <v>34</v>
      </c>
    </row>
    <row r="53" spans="1:5" x14ac:dyDescent="0.35">
      <c r="A53">
        <v>20</v>
      </c>
      <c r="C53" s="2">
        <f t="shared" si="22"/>
        <v>8.7327000000000043E-2</v>
      </c>
      <c r="D53" s="1">
        <f t="shared" si="23"/>
        <v>0.28732700000000005</v>
      </c>
      <c r="E53">
        <v>35</v>
      </c>
    </row>
    <row r="54" spans="1:5" x14ac:dyDescent="0.35">
      <c r="A54">
        <v>21</v>
      </c>
      <c r="C54" s="2">
        <f t="shared" si="22"/>
        <v>9.1554505874999914E-2</v>
      </c>
      <c r="D54" s="1">
        <f t="shared" si="23"/>
        <v>0.29155450587499993</v>
      </c>
      <c r="E54">
        <v>36</v>
      </c>
    </row>
    <row r="55" spans="1:5" x14ac:dyDescent="0.35">
      <c r="A55">
        <v>22</v>
      </c>
      <c r="C55" s="2">
        <f t="shared" si="22"/>
        <v>9.5768937000000109E-2</v>
      </c>
      <c r="D55" s="1">
        <f t="shared" si="23"/>
        <v>0.29576893700000012</v>
      </c>
      <c r="E55">
        <v>37</v>
      </c>
    </row>
    <row r="56" spans="1:5" x14ac:dyDescent="0.35">
      <c r="A56">
        <v>23</v>
      </c>
      <c r="C56" s="2">
        <f t="shared" si="22"/>
        <v>9.9970313624999974E-2</v>
      </c>
      <c r="D56" s="1">
        <f t="shared" si="23"/>
        <v>0.29997031362499998</v>
      </c>
      <c r="E56">
        <v>38</v>
      </c>
    </row>
    <row r="57" spans="1:5" x14ac:dyDescent="0.35">
      <c r="A57">
        <v>24</v>
      </c>
      <c r="C57" s="2">
        <f t="shared" si="22"/>
        <v>0.10415865600000007</v>
      </c>
      <c r="D57" s="1">
        <f t="shared" si="23"/>
        <v>0.30415865600000008</v>
      </c>
      <c r="E57">
        <v>39</v>
      </c>
    </row>
    <row r="58" spans="1:5" x14ac:dyDescent="0.35">
      <c r="A58">
        <v>25</v>
      </c>
      <c r="C58" s="2">
        <f t="shared" si="22"/>
        <v>0.10833398437499986</v>
      </c>
      <c r="D58" s="1">
        <f t="shared" si="23"/>
        <v>0.30833398437499987</v>
      </c>
      <c r="E58">
        <v>40</v>
      </c>
    </row>
    <row r="59" spans="1:5" x14ac:dyDescent="0.35">
      <c r="A59">
        <v>26</v>
      </c>
      <c r="C59" s="2">
        <f t="shared" si="22"/>
        <v>0.11249631900000012</v>
      </c>
      <c r="D59" s="1">
        <f t="shared" si="23"/>
        <v>0.31249631900000013</v>
      </c>
      <c r="E59">
        <v>41</v>
      </c>
    </row>
    <row r="60" spans="1:5" x14ac:dyDescent="0.35">
      <c r="A60">
        <v>27</v>
      </c>
      <c r="C60" s="2">
        <f t="shared" si="22"/>
        <v>0.11664568012499998</v>
      </c>
      <c r="D60" s="1">
        <f t="shared" si="23"/>
        <v>0.316645680125</v>
      </c>
      <c r="E60">
        <v>42</v>
      </c>
    </row>
    <row r="61" spans="1:5" x14ac:dyDescent="0.35">
      <c r="A61">
        <v>28</v>
      </c>
      <c r="C61" s="2">
        <f t="shared" si="22"/>
        <v>0.12078208800000012</v>
      </c>
      <c r="D61" s="1">
        <f t="shared" si="23"/>
        <v>0.32078208800000013</v>
      </c>
      <c r="E61">
        <v>43</v>
      </c>
    </row>
    <row r="62" spans="1:5" x14ac:dyDescent="0.35">
      <c r="A62">
        <v>29</v>
      </c>
      <c r="C62" s="2">
        <f t="shared" si="22"/>
        <v>0.12490556287499988</v>
      </c>
      <c r="D62" s="1">
        <f t="shared" si="23"/>
        <v>0.32490556287499989</v>
      </c>
      <c r="E62">
        <v>44</v>
      </c>
    </row>
    <row r="63" spans="1:5" x14ac:dyDescent="0.35">
      <c r="A63">
        <v>30</v>
      </c>
      <c r="C63" s="2">
        <f t="shared" si="22"/>
        <v>0.12901612500000004</v>
      </c>
      <c r="D63" s="1">
        <f t="shared" si="23"/>
        <v>0.32901612500000005</v>
      </c>
      <c r="E63">
        <v>45</v>
      </c>
    </row>
    <row r="64" spans="1:5" x14ac:dyDescent="0.35">
      <c r="A64">
        <v>31</v>
      </c>
      <c r="C64" s="2">
        <f t="shared" si="22"/>
        <v>0.13311379462499995</v>
      </c>
      <c r="D64" s="1">
        <f t="shared" si="23"/>
        <v>0.33311379462499996</v>
      </c>
      <c r="E64">
        <v>46</v>
      </c>
    </row>
    <row r="65" spans="1:5" x14ac:dyDescent="0.35">
      <c r="A65">
        <v>32</v>
      </c>
      <c r="C65" s="2">
        <f t="shared" si="22"/>
        <v>0.13719859200000017</v>
      </c>
      <c r="D65" s="1">
        <f t="shared" si="23"/>
        <v>0.33719859200000019</v>
      </c>
      <c r="E65">
        <v>47</v>
      </c>
    </row>
    <row r="66" spans="1:5" x14ac:dyDescent="0.35">
      <c r="A66">
        <v>33</v>
      </c>
      <c r="C66" s="2">
        <f t="shared" si="22"/>
        <v>0.14127053737499995</v>
      </c>
      <c r="D66" s="1">
        <f t="shared" si="23"/>
        <v>0.34127053737499996</v>
      </c>
      <c r="E66">
        <v>48</v>
      </c>
    </row>
    <row r="67" spans="1:5" x14ac:dyDescent="0.35">
      <c r="A67">
        <v>34</v>
      </c>
      <c r="C67" s="2">
        <f t="shared" si="22"/>
        <v>0.14532965100000017</v>
      </c>
      <c r="D67" s="1">
        <f t="shared" si="23"/>
        <v>0.34532965100000018</v>
      </c>
      <c r="E67">
        <v>49</v>
      </c>
    </row>
    <row r="68" spans="1:5" x14ac:dyDescent="0.35">
      <c r="A68">
        <v>35</v>
      </c>
      <c r="C68" s="2">
        <f t="shared" si="22"/>
        <v>0.14937595312499996</v>
      </c>
      <c r="D68" s="1">
        <f t="shared" si="23"/>
        <v>0.34937595312499997</v>
      </c>
      <c r="E68">
        <v>50</v>
      </c>
    </row>
    <row r="69" spans="1:5" x14ac:dyDescent="0.35">
      <c r="A69">
        <v>36</v>
      </c>
      <c r="C69" s="2">
        <f t="shared" si="22"/>
        <v>0.15340946400000011</v>
      </c>
      <c r="D69" s="1">
        <f t="shared" si="23"/>
        <v>0.35340946400000012</v>
      </c>
      <c r="E69">
        <v>51</v>
      </c>
    </row>
    <row r="70" spans="1:5" x14ac:dyDescent="0.35">
      <c r="A70">
        <v>37</v>
      </c>
      <c r="C70" s="2">
        <f t="shared" si="22"/>
        <v>0.15743020387499995</v>
      </c>
      <c r="D70" s="1">
        <f t="shared" si="23"/>
        <v>0.35743020387499996</v>
      </c>
      <c r="E70">
        <v>52</v>
      </c>
    </row>
    <row r="71" spans="1:5" x14ac:dyDescent="0.35">
      <c r="A71">
        <v>38</v>
      </c>
      <c r="C71" s="2">
        <f t="shared" si="22"/>
        <v>0.16143819300000006</v>
      </c>
      <c r="D71" s="1">
        <f t="shared" si="23"/>
        <v>0.36143819300000007</v>
      </c>
      <c r="E71">
        <v>53</v>
      </c>
    </row>
    <row r="72" spans="1:5" x14ac:dyDescent="0.35">
      <c r="A72">
        <v>39</v>
      </c>
      <c r="C72" s="2">
        <f t="shared" si="22"/>
        <v>0.16543345162500001</v>
      </c>
      <c r="D72" s="1">
        <f t="shared" si="23"/>
        <v>0.36543345162500002</v>
      </c>
      <c r="E72">
        <v>54</v>
      </c>
    </row>
    <row r="73" spans="1:5" x14ac:dyDescent="0.35">
      <c r="A73">
        <v>40</v>
      </c>
      <c r="C73" s="2">
        <f t="shared" si="22"/>
        <v>0.16941600000000012</v>
      </c>
      <c r="D73" s="1">
        <f t="shared" si="23"/>
        <v>0.36941600000000013</v>
      </c>
      <c r="E73">
        <v>55</v>
      </c>
    </row>
    <row r="74" spans="1:5" x14ac:dyDescent="0.35">
      <c r="A74">
        <v>41</v>
      </c>
      <c r="C74" s="2">
        <f t="shared" si="22"/>
        <v>0.17338585837499998</v>
      </c>
      <c r="D74" s="1">
        <f t="shared" si="23"/>
        <v>0.37338585837499999</v>
      </c>
      <c r="E74">
        <v>56</v>
      </c>
    </row>
    <row r="75" spans="1:5" x14ac:dyDescent="0.35">
      <c r="A75">
        <v>42</v>
      </c>
      <c r="C75" s="2">
        <f t="shared" si="22"/>
        <v>0.17734304699999981</v>
      </c>
      <c r="D75" s="1">
        <f t="shared" si="23"/>
        <v>0.37734304699999982</v>
      </c>
      <c r="E75">
        <v>57</v>
      </c>
    </row>
    <row r="76" spans="1:5" x14ac:dyDescent="0.35">
      <c r="A76">
        <v>43</v>
      </c>
      <c r="C76" s="2">
        <f t="shared" si="22"/>
        <v>0.18128758612500007</v>
      </c>
      <c r="D76" s="1">
        <f t="shared" si="23"/>
        <v>0.38128758612500008</v>
      </c>
      <c r="E76">
        <v>58</v>
      </c>
    </row>
    <row r="77" spans="1:5" x14ac:dyDescent="0.35">
      <c r="A77">
        <v>44</v>
      </c>
      <c r="C77" s="2">
        <f t="shared" si="22"/>
        <v>0.18521949600000009</v>
      </c>
      <c r="D77" s="1">
        <f t="shared" si="23"/>
        <v>0.38521949600000011</v>
      </c>
      <c r="E77">
        <v>59</v>
      </c>
    </row>
    <row r="78" spans="1:5" x14ac:dyDescent="0.35">
      <c r="A78">
        <v>45</v>
      </c>
      <c r="C78" s="2">
        <f t="shared" si="22"/>
        <v>0.18913879687500001</v>
      </c>
      <c r="D78" s="1">
        <f t="shared" si="23"/>
        <v>0.38913879687500003</v>
      </c>
      <c r="E78">
        <v>60</v>
      </c>
    </row>
    <row r="79" spans="1:5" x14ac:dyDescent="0.35">
      <c r="A79">
        <v>46</v>
      </c>
      <c r="C79" s="2">
        <f t="shared" si="22"/>
        <v>0.19304550899999984</v>
      </c>
      <c r="D79" s="1">
        <f t="shared" si="23"/>
        <v>0.39304550899999985</v>
      </c>
      <c r="E79">
        <v>61</v>
      </c>
    </row>
    <row r="80" spans="1:5" x14ac:dyDescent="0.35">
      <c r="A80">
        <v>47</v>
      </c>
      <c r="C80" s="2">
        <f t="shared" si="22"/>
        <v>0.19693965262500002</v>
      </c>
      <c r="D80" s="1">
        <f t="shared" si="23"/>
        <v>0.39693965262500003</v>
      </c>
      <c r="E80">
        <v>62</v>
      </c>
    </row>
    <row r="81" spans="1:5" x14ac:dyDescent="0.35">
      <c r="A81">
        <v>48</v>
      </c>
      <c r="C81" s="2">
        <f t="shared" si="22"/>
        <v>0.20082124800000023</v>
      </c>
      <c r="D81" s="1">
        <f t="shared" si="23"/>
        <v>0.40082124800000024</v>
      </c>
      <c r="E81">
        <v>63</v>
      </c>
    </row>
    <row r="82" spans="1:5" x14ac:dyDescent="0.35">
      <c r="A82">
        <v>49</v>
      </c>
      <c r="C82" s="2">
        <f t="shared" si="22"/>
        <v>0.20469031537499993</v>
      </c>
      <c r="D82" s="1">
        <f t="shared" si="23"/>
        <v>0.40469031537499994</v>
      </c>
      <c r="E82">
        <v>64</v>
      </c>
    </row>
    <row r="83" spans="1:5" x14ac:dyDescent="0.35">
      <c r="A83">
        <v>50</v>
      </c>
      <c r="C83" s="2">
        <f t="shared" si="22"/>
        <v>0.20854687499999991</v>
      </c>
      <c r="D83" s="1">
        <f t="shared" si="23"/>
        <v>0.40854687499999992</v>
      </c>
      <c r="E83">
        <v>65</v>
      </c>
    </row>
    <row r="84" spans="1:5" x14ac:dyDescent="0.35">
      <c r="A84">
        <v>51</v>
      </c>
      <c r="C84" s="2">
        <f t="shared" si="22"/>
        <v>0.21239094712500006</v>
      </c>
      <c r="D84" s="1">
        <f t="shared" si="23"/>
        <v>0.41239094712500007</v>
      </c>
      <c r="E84">
        <v>66</v>
      </c>
    </row>
    <row r="85" spans="1:5" x14ac:dyDescent="0.35">
      <c r="A85">
        <v>52</v>
      </c>
      <c r="C85" s="2">
        <f t="shared" si="22"/>
        <v>0.21622255199999996</v>
      </c>
      <c r="D85" s="1">
        <f t="shared" si="23"/>
        <v>0.41622255199999997</v>
      </c>
      <c r="E85">
        <v>67</v>
      </c>
    </row>
    <row r="86" spans="1:5" x14ac:dyDescent="0.35">
      <c r="A86">
        <v>53</v>
      </c>
      <c r="C86" s="2">
        <f t="shared" si="22"/>
        <v>0.22004170987500005</v>
      </c>
      <c r="D86" s="1">
        <f t="shared" si="23"/>
        <v>0.42004170987500006</v>
      </c>
      <c r="E86">
        <v>68</v>
      </c>
    </row>
    <row r="87" spans="1:5" x14ac:dyDescent="0.35">
      <c r="A87">
        <v>54</v>
      </c>
      <c r="C87" s="2">
        <f t="shared" si="22"/>
        <v>0.2238484409999999</v>
      </c>
      <c r="D87" s="1">
        <f t="shared" si="23"/>
        <v>0.42384844099999991</v>
      </c>
      <c r="E87">
        <v>69</v>
      </c>
    </row>
    <row r="88" spans="1:5" x14ac:dyDescent="0.35">
      <c r="A88">
        <v>55</v>
      </c>
      <c r="C88" s="2">
        <f t="shared" si="22"/>
        <v>0.22764276562500008</v>
      </c>
      <c r="D88" s="1">
        <f t="shared" si="23"/>
        <v>0.42764276562500009</v>
      </c>
      <c r="E88">
        <v>70</v>
      </c>
    </row>
    <row r="89" spans="1:5" x14ac:dyDescent="0.35">
      <c r="A89">
        <v>56</v>
      </c>
      <c r="C89" s="2">
        <f t="shared" si="22"/>
        <v>0.23142470399999993</v>
      </c>
      <c r="D89" s="1">
        <f t="shared" si="23"/>
        <v>0.43142470399999994</v>
      </c>
      <c r="E89">
        <v>71</v>
      </c>
    </row>
    <row r="90" spans="1:5" x14ac:dyDescent="0.35">
      <c r="A90">
        <v>57</v>
      </c>
      <c r="C90" s="2">
        <f t="shared" si="22"/>
        <v>0.23519427637500012</v>
      </c>
      <c r="D90" s="1">
        <f t="shared" si="23"/>
        <v>0.43519427637500013</v>
      </c>
      <c r="E90">
        <v>72</v>
      </c>
    </row>
    <row r="91" spans="1:5" x14ac:dyDescent="0.35">
      <c r="A91">
        <v>58</v>
      </c>
      <c r="C91" s="2">
        <f t="shared" si="22"/>
        <v>0.2389515029999999</v>
      </c>
      <c r="D91" s="1">
        <f t="shared" si="23"/>
        <v>0.43895150299999991</v>
      </c>
      <c r="E91">
        <v>73</v>
      </c>
    </row>
    <row r="92" spans="1:5" x14ac:dyDescent="0.35">
      <c r="A92">
        <v>59</v>
      </c>
      <c r="C92" s="2">
        <f t="shared" si="22"/>
        <v>0.24269640412500004</v>
      </c>
      <c r="D92" s="1">
        <f t="shared" si="23"/>
        <v>0.44269640412500005</v>
      </c>
      <c r="E92">
        <v>74</v>
      </c>
    </row>
    <row r="93" spans="1:5" x14ac:dyDescent="0.35">
      <c r="A93">
        <v>60</v>
      </c>
      <c r="C93" s="2">
        <f t="shared" si="22"/>
        <v>0.2464289999999999</v>
      </c>
      <c r="D93" s="1">
        <f t="shared" si="23"/>
        <v>0.44642899999999991</v>
      </c>
      <c r="E93">
        <v>75</v>
      </c>
    </row>
    <row r="94" spans="1:5" x14ac:dyDescent="0.35">
      <c r="A94">
        <v>61</v>
      </c>
      <c r="C94" s="2">
        <f t="shared" si="22"/>
        <v>0.25014931087500014</v>
      </c>
      <c r="D94" s="1">
        <f t="shared" si="23"/>
        <v>0.45014931087500015</v>
      </c>
      <c r="E94">
        <v>76</v>
      </c>
    </row>
    <row r="95" spans="1:5" x14ac:dyDescent="0.35">
      <c r="A95">
        <v>62</v>
      </c>
      <c r="C95" s="2">
        <f t="shared" si="22"/>
        <v>0.25385735699999989</v>
      </c>
      <c r="D95" s="1">
        <f t="shared" si="23"/>
        <v>0.45385735699999991</v>
      </c>
      <c r="E95">
        <v>77</v>
      </c>
    </row>
    <row r="96" spans="1:5" x14ac:dyDescent="0.35">
      <c r="A96">
        <v>63</v>
      </c>
      <c r="C96" s="2">
        <f t="shared" si="22"/>
        <v>0.25755315862500006</v>
      </c>
      <c r="D96" s="1">
        <f t="shared" si="23"/>
        <v>0.45755315862500007</v>
      </c>
      <c r="E96">
        <v>78</v>
      </c>
    </row>
    <row r="97" spans="1:5" x14ac:dyDescent="0.35">
      <c r="A97">
        <v>64</v>
      </c>
      <c r="C97" s="2">
        <f t="shared" si="22"/>
        <v>0.26123673599999997</v>
      </c>
      <c r="D97" s="1">
        <f t="shared" si="23"/>
        <v>0.46123673599999998</v>
      </c>
      <c r="E97">
        <v>79</v>
      </c>
    </row>
    <row r="98" spans="1:5" x14ac:dyDescent="0.35">
      <c r="A98">
        <v>65</v>
      </c>
      <c r="C98" s="2">
        <f t="shared" ref="C98:C161" si="24">(1-((1-($C$31*(A98)))^(3)))</f>
        <v>0.26490810937500009</v>
      </c>
      <c r="D98" s="1">
        <f t="shared" ref="D98:D161" si="25">C98+0.2</f>
        <v>0.4649081093750001</v>
      </c>
      <c r="E98">
        <v>80</v>
      </c>
    </row>
    <row r="99" spans="1:5" x14ac:dyDescent="0.35">
      <c r="A99">
        <v>66</v>
      </c>
      <c r="C99" s="2">
        <f t="shared" si="24"/>
        <v>0.26856729899999998</v>
      </c>
      <c r="D99" s="1">
        <f t="shared" si="25"/>
        <v>0.46856729899999999</v>
      </c>
      <c r="E99">
        <v>81</v>
      </c>
    </row>
    <row r="100" spans="1:5" x14ac:dyDescent="0.35">
      <c r="A100">
        <v>67</v>
      </c>
      <c r="C100" s="2">
        <f t="shared" si="24"/>
        <v>0.2722143251250001</v>
      </c>
      <c r="D100" s="1">
        <f t="shared" si="25"/>
        <v>0.47221432512500011</v>
      </c>
      <c r="E100">
        <v>82</v>
      </c>
    </row>
    <row r="101" spans="1:5" x14ac:dyDescent="0.35">
      <c r="A101">
        <v>68</v>
      </c>
      <c r="C101" s="2">
        <f t="shared" si="24"/>
        <v>0.27584920800000001</v>
      </c>
      <c r="D101" s="1">
        <f t="shared" si="25"/>
        <v>0.47584920800000002</v>
      </c>
      <c r="E101">
        <v>83</v>
      </c>
    </row>
    <row r="102" spans="1:5" x14ac:dyDescent="0.35">
      <c r="A102">
        <v>69</v>
      </c>
      <c r="C102" s="2">
        <f t="shared" si="24"/>
        <v>0.27947196787500006</v>
      </c>
      <c r="D102" s="1">
        <f t="shared" si="25"/>
        <v>0.47947196787500007</v>
      </c>
      <c r="E102">
        <v>84</v>
      </c>
    </row>
    <row r="103" spans="1:5" x14ac:dyDescent="0.35">
      <c r="A103">
        <v>70</v>
      </c>
      <c r="C103" s="2">
        <f t="shared" si="24"/>
        <v>0.28308262500000003</v>
      </c>
      <c r="D103" s="1">
        <f t="shared" si="25"/>
        <v>0.48308262500000004</v>
      </c>
      <c r="E103">
        <v>85</v>
      </c>
    </row>
    <row r="104" spans="1:5" x14ac:dyDescent="0.35">
      <c r="A104">
        <v>71</v>
      </c>
      <c r="C104" s="2">
        <f t="shared" si="24"/>
        <v>0.28668119962500005</v>
      </c>
      <c r="D104" s="1">
        <f t="shared" si="25"/>
        <v>0.48668119962500006</v>
      </c>
      <c r="E104">
        <v>86</v>
      </c>
    </row>
    <row r="105" spans="1:5" x14ac:dyDescent="0.35">
      <c r="A105">
        <v>72</v>
      </c>
      <c r="C105" s="2">
        <f t="shared" si="24"/>
        <v>0.2902677119999999</v>
      </c>
      <c r="D105" s="1">
        <f t="shared" si="25"/>
        <v>0.49026771199999991</v>
      </c>
      <c r="E105">
        <v>87</v>
      </c>
    </row>
    <row r="106" spans="1:5" x14ac:dyDescent="0.35">
      <c r="A106">
        <v>73</v>
      </c>
      <c r="C106" s="2">
        <f t="shared" si="24"/>
        <v>0.29384218237500015</v>
      </c>
      <c r="D106" s="1">
        <f t="shared" si="25"/>
        <v>0.49384218237500016</v>
      </c>
      <c r="E106">
        <v>88</v>
      </c>
    </row>
    <row r="107" spans="1:5" x14ac:dyDescent="0.35">
      <c r="A107">
        <v>74</v>
      </c>
      <c r="C107" s="2">
        <f t="shared" si="24"/>
        <v>0.29740463099999992</v>
      </c>
      <c r="D107" s="1">
        <f t="shared" si="25"/>
        <v>0.49740463099999993</v>
      </c>
      <c r="E107">
        <v>89</v>
      </c>
    </row>
    <row r="108" spans="1:5" x14ac:dyDescent="0.35">
      <c r="A108">
        <v>75</v>
      </c>
      <c r="C108" s="2">
        <f t="shared" si="24"/>
        <v>0.30095507812500011</v>
      </c>
      <c r="D108" s="1">
        <f t="shared" si="25"/>
        <v>0.50095507812500006</v>
      </c>
      <c r="E108">
        <v>90</v>
      </c>
    </row>
    <row r="109" spans="1:5" x14ac:dyDescent="0.35">
      <c r="A109">
        <v>76</v>
      </c>
      <c r="C109" s="2">
        <f t="shared" si="24"/>
        <v>0.30449354399999995</v>
      </c>
      <c r="D109" s="1">
        <f t="shared" si="25"/>
        <v>0.50449354400000002</v>
      </c>
      <c r="E109">
        <v>91</v>
      </c>
    </row>
    <row r="110" spans="1:5" x14ac:dyDescent="0.35">
      <c r="A110">
        <v>77</v>
      </c>
      <c r="C110" s="2">
        <f t="shared" si="24"/>
        <v>0.30802004887500012</v>
      </c>
      <c r="D110" s="1">
        <f t="shared" si="25"/>
        <v>0.50802004887500019</v>
      </c>
      <c r="E110">
        <v>92</v>
      </c>
    </row>
    <row r="111" spans="1:5" x14ac:dyDescent="0.35">
      <c r="A111">
        <v>78</v>
      </c>
      <c r="C111" s="2">
        <f t="shared" si="24"/>
        <v>0.31153461300000007</v>
      </c>
      <c r="D111" s="1">
        <f t="shared" si="25"/>
        <v>0.51153461300000003</v>
      </c>
      <c r="E111">
        <v>93</v>
      </c>
    </row>
    <row r="112" spans="1:5" x14ac:dyDescent="0.35">
      <c r="A112">
        <v>79</v>
      </c>
      <c r="C112" s="2">
        <f t="shared" si="24"/>
        <v>0.31503725662500015</v>
      </c>
      <c r="D112" s="1">
        <f t="shared" si="25"/>
        <v>0.51503725662500011</v>
      </c>
      <c r="E112">
        <v>94</v>
      </c>
    </row>
    <row r="113" spans="1:5" x14ac:dyDescent="0.35">
      <c r="A113">
        <v>80</v>
      </c>
      <c r="C113" s="2">
        <f t="shared" si="24"/>
        <v>0.31852800000000003</v>
      </c>
      <c r="D113" s="1">
        <f t="shared" si="25"/>
        <v>0.5185280000000001</v>
      </c>
      <c r="E113">
        <v>95</v>
      </c>
    </row>
    <row r="114" spans="1:5" x14ac:dyDescent="0.35">
      <c r="A114">
        <v>81</v>
      </c>
      <c r="C114" s="2">
        <f t="shared" si="24"/>
        <v>0.32200686337499984</v>
      </c>
      <c r="D114" s="1">
        <f t="shared" si="25"/>
        <v>0.52200686337499991</v>
      </c>
      <c r="E114">
        <v>96</v>
      </c>
    </row>
    <row r="115" spans="1:5" x14ac:dyDescent="0.35">
      <c r="A115">
        <v>82</v>
      </c>
      <c r="C115" s="2">
        <f t="shared" si="24"/>
        <v>0.32547386700000003</v>
      </c>
      <c r="D115" s="1">
        <f t="shared" si="25"/>
        <v>0.52547386700000009</v>
      </c>
      <c r="E115">
        <v>97</v>
      </c>
    </row>
    <row r="116" spans="1:5" x14ac:dyDescent="0.35">
      <c r="A116">
        <v>83</v>
      </c>
      <c r="C116" s="2">
        <f t="shared" si="24"/>
        <v>0.32892903112500016</v>
      </c>
      <c r="D116" s="1">
        <f t="shared" si="25"/>
        <v>0.52892903112500012</v>
      </c>
      <c r="E116">
        <v>98</v>
      </c>
    </row>
    <row r="117" spans="1:5" x14ac:dyDescent="0.35">
      <c r="A117">
        <v>84</v>
      </c>
      <c r="C117" s="2">
        <f t="shared" si="24"/>
        <v>0.33237237600000002</v>
      </c>
      <c r="D117" s="1">
        <f t="shared" si="25"/>
        <v>0.53237237600000009</v>
      </c>
      <c r="E117">
        <v>99</v>
      </c>
    </row>
    <row r="118" spans="1:5" x14ac:dyDescent="0.35">
      <c r="A118">
        <v>85</v>
      </c>
      <c r="C118" s="2">
        <f t="shared" si="24"/>
        <v>0.33580392187499986</v>
      </c>
      <c r="D118" s="1">
        <f t="shared" si="25"/>
        <v>0.53580392187499992</v>
      </c>
      <c r="E118">
        <v>100</v>
      </c>
    </row>
    <row r="119" spans="1:5" x14ac:dyDescent="0.35">
      <c r="A119">
        <v>86</v>
      </c>
      <c r="C119" s="2">
        <f t="shared" si="24"/>
        <v>0.33922368899999999</v>
      </c>
      <c r="D119" s="1">
        <f t="shared" si="25"/>
        <v>0.53922368899999995</v>
      </c>
      <c r="E119">
        <v>101</v>
      </c>
    </row>
    <row r="120" spans="1:5" x14ac:dyDescent="0.35">
      <c r="A120">
        <v>87</v>
      </c>
      <c r="C120" s="2">
        <f t="shared" si="24"/>
        <v>0.34263169762500012</v>
      </c>
      <c r="D120" s="1">
        <f t="shared" si="25"/>
        <v>0.54263169762500008</v>
      </c>
      <c r="E120">
        <v>102</v>
      </c>
    </row>
    <row r="121" spans="1:5" x14ac:dyDescent="0.35">
      <c r="A121">
        <v>88</v>
      </c>
      <c r="C121" s="2">
        <f t="shared" si="24"/>
        <v>0.34602796800000002</v>
      </c>
      <c r="D121" s="1">
        <f t="shared" si="25"/>
        <v>0.54602796799999997</v>
      </c>
      <c r="E121">
        <v>103</v>
      </c>
    </row>
    <row r="122" spans="1:5" x14ac:dyDescent="0.35">
      <c r="A122">
        <v>89</v>
      </c>
      <c r="C122" s="2">
        <f t="shared" si="24"/>
        <v>0.34941252037499981</v>
      </c>
      <c r="D122" s="1">
        <f t="shared" si="25"/>
        <v>0.54941252037499977</v>
      </c>
      <c r="E122">
        <v>104</v>
      </c>
    </row>
    <row r="123" spans="1:5" x14ac:dyDescent="0.35">
      <c r="A123">
        <v>90</v>
      </c>
      <c r="C123" s="2">
        <f t="shared" si="24"/>
        <v>0.35278537499999996</v>
      </c>
      <c r="D123" s="1">
        <f t="shared" si="25"/>
        <v>0.55278537500000002</v>
      </c>
      <c r="E123">
        <v>105</v>
      </c>
    </row>
    <row r="124" spans="1:5" x14ac:dyDescent="0.35">
      <c r="A124">
        <v>91</v>
      </c>
      <c r="C124" s="2">
        <f t="shared" si="24"/>
        <v>0.35614655212500013</v>
      </c>
      <c r="D124" s="1">
        <f t="shared" si="25"/>
        <v>0.55614655212500019</v>
      </c>
      <c r="E124">
        <v>106</v>
      </c>
    </row>
    <row r="125" spans="1:5" x14ac:dyDescent="0.35">
      <c r="A125">
        <v>92</v>
      </c>
      <c r="C125" s="2">
        <f t="shared" si="24"/>
        <v>0.35949607200000011</v>
      </c>
      <c r="D125" s="1">
        <f t="shared" si="25"/>
        <v>0.55949607200000018</v>
      </c>
      <c r="E125">
        <v>107</v>
      </c>
    </row>
    <row r="126" spans="1:5" x14ac:dyDescent="0.35">
      <c r="A126">
        <v>93</v>
      </c>
      <c r="C126" s="2">
        <f t="shared" si="24"/>
        <v>0.36283395487499992</v>
      </c>
      <c r="D126" s="1">
        <f t="shared" si="25"/>
        <v>0.56283395487499988</v>
      </c>
      <c r="E126">
        <v>108</v>
      </c>
    </row>
    <row r="127" spans="1:5" x14ac:dyDescent="0.35">
      <c r="A127">
        <v>94</v>
      </c>
      <c r="C127" s="2">
        <f t="shared" si="24"/>
        <v>0.36616022100000001</v>
      </c>
      <c r="D127" s="1">
        <f t="shared" si="25"/>
        <v>0.56616022100000007</v>
      </c>
      <c r="E127">
        <v>109</v>
      </c>
    </row>
    <row r="128" spans="1:5" x14ac:dyDescent="0.35">
      <c r="A128">
        <v>95</v>
      </c>
      <c r="C128" s="2">
        <f t="shared" si="24"/>
        <v>0.36947489062500016</v>
      </c>
      <c r="D128" s="1">
        <f t="shared" si="25"/>
        <v>0.56947489062500023</v>
      </c>
      <c r="E128">
        <v>110</v>
      </c>
    </row>
    <row r="129" spans="1:5" x14ac:dyDescent="0.35">
      <c r="A129">
        <v>96</v>
      </c>
      <c r="C129" s="2">
        <f t="shared" si="24"/>
        <v>0.37277798400000006</v>
      </c>
      <c r="D129" s="1">
        <f t="shared" si="25"/>
        <v>0.57277798400000002</v>
      </c>
      <c r="E129">
        <v>111</v>
      </c>
    </row>
    <row r="130" spans="1:5" x14ac:dyDescent="0.35">
      <c r="A130">
        <v>97</v>
      </c>
      <c r="C130" s="2">
        <f t="shared" si="24"/>
        <v>0.37606952137499994</v>
      </c>
      <c r="D130" s="1">
        <f t="shared" si="25"/>
        <v>0.576069521375</v>
      </c>
      <c r="E130">
        <v>112</v>
      </c>
    </row>
    <row r="131" spans="1:5" x14ac:dyDescent="0.35">
      <c r="A131">
        <v>98</v>
      </c>
      <c r="C131" s="2">
        <f t="shared" si="24"/>
        <v>0.37934952300000002</v>
      </c>
      <c r="D131" s="1">
        <f t="shared" si="25"/>
        <v>0.57934952300000009</v>
      </c>
      <c r="E131">
        <v>113</v>
      </c>
    </row>
    <row r="132" spans="1:5" x14ac:dyDescent="0.35">
      <c r="A132">
        <v>99</v>
      </c>
      <c r="C132" s="2">
        <f t="shared" si="24"/>
        <v>0.38261800912499988</v>
      </c>
      <c r="D132" s="1">
        <f t="shared" si="25"/>
        <v>0.58261800912499995</v>
      </c>
      <c r="E132">
        <v>114</v>
      </c>
    </row>
    <row r="133" spans="1:5" x14ac:dyDescent="0.35">
      <c r="A133">
        <v>100</v>
      </c>
      <c r="C133" s="2">
        <f t="shared" si="24"/>
        <v>0.38587500000000008</v>
      </c>
      <c r="D133" s="1">
        <f t="shared" si="25"/>
        <v>0.58587500000000015</v>
      </c>
      <c r="E133">
        <v>115</v>
      </c>
    </row>
    <row r="134" spans="1:5" x14ac:dyDescent="0.35">
      <c r="A134">
        <v>101</v>
      </c>
      <c r="C134" s="2">
        <f t="shared" si="24"/>
        <v>0.38912051587499996</v>
      </c>
      <c r="D134" s="1">
        <f t="shared" si="25"/>
        <v>0.58912051587499992</v>
      </c>
      <c r="E134">
        <v>116</v>
      </c>
    </row>
    <row r="135" spans="1:5" x14ac:dyDescent="0.35">
      <c r="A135">
        <v>102</v>
      </c>
      <c r="C135" s="2">
        <f t="shared" si="24"/>
        <v>0.39235457700000009</v>
      </c>
      <c r="D135" s="1">
        <f t="shared" si="25"/>
        <v>0.59235457700000005</v>
      </c>
      <c r="E135">
        <v>117</v>
      </c>
    </row>
    <row r="136" spans="1:5" x14ac:dyDescent="0.35">
      <c r="A136">
        <v>103</v>
      </c>
      <c r="C136" s="2">
        <f t="shared" si="24"/>
        <v>0.39557720362499993</v>
      </c>
      <c r="D136" s="1">
        <f t="shared" si="25"/>
        <v>0.595577203625</v>
      </c>
      <c r="E136">
        <v>118</v>
      </c>
    </row>
    <row r="137" spans="1:5" x14ac:dyDescent="0.35">
      <c r="A137">
        <v>104</v>
      </c>
      <c r="C137" s="2">
        <f t="shared" si="24"/>
        <v>0.39878841600000003</v>
      </c>
      <c r="D137" s="1">
        <f t="shared" si="25"/>
        <v>0.5987884160000001</v>
      </c>
      <c r="E137">
        <v>119</v>
      </c>
    </row>
    <row r="138" spans="1:5" x14ac:dyDescent="0.35">
      <c r="A138">
        <v>105</v>
      </c>
      <c r="C138" s="2">
        <f t="shared" si="24"/>
        <v>0.40198823437499986</v>
      </c>
      <c r="D138" s="1">
        <f t="shared" si="25"/>
        <v>0.60198823437499982</v>
      </c>
      <c r="E138">
        <v>120</v>
      </c>
    </row>
    <row r="139" spans="1:5" x14ac:dyDescent="0.35">
      <c r="A139">
        <v>106</v>
      </c>
      <c r="C139" s="2">
        <f t="shared" si="24"/>
        <v>0.4051766790000001</v>
      </c>
      <c r="D139" s="1">
        <f t="shared" si="25"/>
        <v>0.60517667900000016</v>
      </c>
      <c r="E139">
        <v>121</v>
      </c>
    </row>
    <row r="140" spans="1:5" x14ac:dyDescent="0.35">
      <c r="A140">
        <v>107</v>
      </c>
      <c r="C140" s="2">
        <f t="shared" si="24"/>
        <v>0.40835377012499996</v>
      </c>
      <c r="D140" s="1">
        <f t="shared" si="25"/>
        <v>0.60835377012499992</v>
      </c>
      <c r="E140">
        <v>122</v>
      </c>
    </row>
    <row r="141" spans="1:5" x14ac:dyDescent="0.35">
      <c r="A141">
        <v>108</v>
      </c>
      <c r="C141" s="2">
        <f t="shared" si="24"/>
        <v>0.41151952800000002</v>
      </c>
      <c r="D141" s="1">
        <f t="shared" si="25"/>
        <v>0.61151952800000009</v>
      </c>
      <c r="E141">
        <v>123</v>
      </c>
    </row>
    <row r="142" spans="1:5" x14ac:dyDescent="0.35">
      <c r="A142">
        <v>109</v>
      </c>
      <c r="C142" s="2">
        <f t="shared" si="24"/>
        <v>0.41467397287499996</v>
      </c>
      <c r="D142" s="1">
        <f t="shared" si="25"/>
        <v>0.61467397287499992</v>
      </c>
      <c r="E142">
        <v>124</v>
      </c>
    </row>
    <row r="143" spans="1:5" x14ac:dyDescent="0.35">
      <c r="A143">
        <v>110</v>
      </c>
      <c r="C143" s="2">
        <f t="shared" si="24"/>
        <v>0.41781712500000001</v>
      </c>
      <c r="D143" s="1">
        <f t="shared" si="25"/>
        <v>0.61781712499999997</v>
      </c>
      <c r="E143">
        <v>125</v>
      </c>
    </row>
    <row r="144" spans="1:5" x14ac:dyDescent="0.35">
      <c r="A144">
        <v>111</v>
      </c>
      <c r="C144" s="2">
        <f t="shared" si="24"/>
        <v>0.42094900462499996</v>
      </c>
      <c r="D144" s="1">
        <f t="shared" si="25"/>
        <v>0.62094900462499991</v>
      </c>
      <c r="E144">
        <v>126</v>
      </c>
    </row>
    <row r="145" spans="1:5" x14ac:dyDescent="0.35">
      <c r="A145">
        <v>112</v>
      </c>
      <c r="C145" s="2">
        <f t="shared" si="24"/>
        <v>0.42406963200000003</v>
      </c>
      <c r="D145" s="1">
        <f t="shared" si="25"/>
        <v>0.6240696320000001</v>
      </c>
      <c r="E145">
        <v>127</v>
      </c>
    </row>
    <row r="146" spans="1:5" x14ac:dyDescent="0.35">
      <c r="A146">
        <v>113</v>
      </c>
      <c r="C146" s="2">
        <f t="shared" si="24"/>
        <v>0.42717902737500002</v>
      </c>
      <c r="D146" s="1">
        <f t="shared" si="25"/>
        <v>0.62717902737499998</v>
      </c>
      <c r="E146">
        <v>128</v>
      </c>
    </row>
    <row r="147" spans="1:5" x14ac:dyDescent="0.35">
      <c r="A147">
        <v>114</v>
      </c>
      <c r="C147" s="2">
        <f t="shared" si="24"/>
        <v>0.43027721100000016</v>
      </c>
      <c r="D147" s="1">
        <f t="shared" si="25"/>
        <v>0.63027721100000011</v>
      </c>
      <c r="E147">
        <v>129</v>
      </c>
    </row>
    <row r="148" spans="1:5" x14ac:dyDescent="0.35">
      <c r="A148">
        <v>115</v>
      </c>
      <c r="C148" s="2">
        <f t="shared" si="24"/>
        <v>0.4333642031249999</v>
      </c>
      <c r="D148" s="1">
        <f t="shared" si="25"/>
        <v>0.63336420312499997</v>
      </c>
      <c r="E148">
        <v>130</v>
      </c>
    </row>
    <row r="149" spans="1:5" x14ac:dyDescent="0.35">
      <c r="A149">
        <v>116</v>
      </c>
      <c r="C149" s="2">
        <f t="shared" si="24"/>
        <v>0.43644002400000015</v>
      </c>
      <c r="D149" s="1">
        <f t="shared" si="25"/>
        <v>0.6364400240000001</v>
      </c>
      <c r="E149">
        <v>131</v>
      </c>
    </row>
    <row r="150" spans="1:5" x14ac:dyDescent="0.35">
      <c r="A150">
        <v>117</v>
      </c>
      <c r="C150" s="2">
        <f t="shared" si="24"/>
        <v>0.43950469387500002</v>
      </c>
      <c r="D150" s="1">
        <f t="shared" si="25"/>
        <v>0.63950469387499997</v>
      </c>
      <c r="E150">
        <v>132</v>
      </c>
    </row>
    <row r="151" spans="1:5" x14ac:dyDescent="0.35">
      <c r="A151">
        <v>118</v>
      </c>
      <c r="C151" s="2">
        <f t="shared" si="24"/>
        <v>0.44255823300000008</v>
      </c>
      <c r="D151" s="1">
        <f t="shared" si="25"/>
        <v>0.64255823300000015</v>
      </c>
      <c r="E151">
        <v>133</v>
      </c>
    </row>
    <row r="152" spans="1:5" x14ac:dyDescent="0.35">
      <c r="A152">
        <v>119</v>
      </c>
      <c r="C152" s="2">
        <f t="shared" si="24"/>
        <v>0.44560066162500001</v>
      </c>
      <c r="D152" s="1">
        <f t="shared" si="25"/>
        <v>0.64560066162500007</v>
      </c>
      <c r="E152">
        <v>134</v>
      </c>
    </row>
    <row r="153" spans="1:5" x14ac:dyDescent="0.35">
      <c r="A153">
        <v>120</v>
      </c>
      <c r="C153" s="2">
        <f t="shared" si="24"/>
        <v>0.44863199999999992</v>
      </c>
      <c r="D153" s="1">
        <f t="shared" si="25"/>
        <v>0.64863199999999988</v>
      </c>
      <c r="E153">
        <v>135</v>
      </c>
    </row>
    <row r="154" spans="1:5" x14ac:dyDescent="0.35">
      <c r="A154">
        <v>121</v>
      </c>
      <c r="C154" s="2">
        <f t="shared" si="24"/>
        <v>0.45165226837500005</v>
      </c>
      <c r="D154" s="1">
        <f t="shared" si="25"/>
        <v>0.65165226837500012</v>
      </c>
      <c r="E154">
        <v>136</v>
      </c>
    </row>
    <row r="155" spans="1:5" x14ac:dyDescent="0.35">
      <c r="A155">
        <v>122</v>
      </c>
      <c r="C155" s="2">
        <f t="shared" si="24"/>
        <v>0.45466148700000009</v>
      </c>
      <c r="D155" s="1">
        <f t="shared" si="25"/>
        <v>0.65466148700000004</v>
      </c>
      <c r="E155">
        <v>137</v>
      </c>
    </row>
    <row r="156" spans="1:5" x14ac:dyDescent="0.35">
      <c r="A156">
        <v>123</v>
      </c>
      <c r="C156" s="2">
        <f t="shared" si="24"/>
        <v>0.45765967612500003</v>
      </c>
      <c r="D156" s="1">
        <f t="shared" si="25"/>
        <v>0.65765967612499998</v>
      </c>
      <c r="E156">
        <v>138</v>
      </c>
    </row>
    <row r="157" spans="1:5" x14ac:dyDescent="0.35">
      <c r="A157">
        <v>124</v>
      </c>
      <c r="C157" s="2">
        <f t="shared" si="24"/>
        <v>0.46064685599999988</v>
      </c>
      <c r="D157" s="1">
        <f t="shared" si="25"/>
        <v>0.66064685599999984</v>
      </c>
      <c r="E157">
        <v>139</v>
      </c>
    </row>
    <row r="158" spans="1:5" x14ac:dyDescent="0.35">
      <c r="A158">
        <v>125</v>
      </c>
      <c r="C158" s="2">
        <f t="shared" si="24"/>
        <v>0.463623046875</v>
      </c>
      <c r="D158" s="1">
        <f t="shared" si="25"/>
        <v>0.66362304687499996</v>
      </c>
      <c r="E158">
        <v>140</v>
      </c>
    </row>
    <row r="159" spans="1:5" x14ac:dyDescent="0.35">
      <c r="A159">
        <v>126</v>
      </c>
      <c r="C159" s="2">
        <f t="shared" si="24"/>
        <v>0.46658826900000017</v>
      </c>
      <c r="D159" s="1">
        <f t="shared" si="25"/>
        <v>0.66658826900000023</v>
      </c>
      <c r="E159">
        <v>141</v>
      </c>
    </row>
    <row r="160" spans="1:5" x14ac:dyDescent="0.35">
      <c r="A160">
        <v>127</v>
      </c>
      <c r="C160" s="2">
        <f t="shared" si="24"/>
        <v>0.46954254262500006</v>
      </c>
      <c r="D160" s="1">
        <f t="shared" si="25"/>
        <v>0.66954254262500013</v>
      </c>
      <c r="E160">
        <v>142</v>
      </c>
    </row>
    <row r="161" spans="1:5" x14ac:dyDescent="0.35">
      <c r="A161">
        <v>128</v>
      </c>
      <c r="C161" s="2">
        <f t="shared" si="24"/>
        <v>0.47248588799999991</v>
      </c>
      <c r="D161" s="1">
        <f t="shared" si="25"/>
        <v>0.67248588799999998</v>
      </c>
      <c r="E161">
        <v>143</v>
      </c>
    </row>
    <row r="162" spans="1:5" x14ac:dyDescent="0.35">
      <c r="A162">
        <v>129</v>
      </c>
      <c r="C162" s="2">
        <f t="shared" ref="C162:C225" si="26">(1-((1-($C$31*(A162)))^(3)))</f>
        <v>0.47541832537499995</v>
      </c>
      <c r="D162" s="1">
        <f t="shared" ref="D162:D225" si="27">C162+0.2</f>
        <v>0.67541832537499991</v>
      </c>
      <c r="E162">
        <v>144</v>
      </c>
    </row>
    <row r="163" spans="1:5" x14ac:dyDescent="0.35">
      <c r="A163">
        <v>130</v>
      </c>
      <c r="C163" s="2">
        <f t="shared" si="26"/>
        <v>0.47833987500000019</v>
      </c>
      <c r="D163" s="1">
        <f t="shared" si="27"/>
        <v>0.67833987500000026</v>
      </c>
      <c r="E163">
        <v>145</v>
      </c>
    </row>
    <row r="164" spans="1:5" x14ac:dyDescent="0.35">
      <c r="A164">
        <v>131</v>
      </c>
      <c r="C164" s="2">
        <f t="shared" si="26"/>
        <v>0.48125055712499998</v>
      </c>
      <c r="D164" s="1">
        <f t="shared" si="27"/>
        <v>0.68125055712500004</v>
      </c>
      <c r="E164">
        <v>146</v>
      </c>
    </row>
    <row r="165" spans="1:5" x14ac:dyDescent="0.35">
      <c r="A165">
        <v>132</v>
      </c>
      <c r="C165" s="2">
        <f t="shared" si="26"/>
        <v>0.48415039199999987</v>
      </c>
      <c r="D165" s="1">
        <f t="shared" si="27"/>
        <v>0.68415039199999983</v>
      </c>
      <c r="E165">
        <v>147</v>
      </c>
    </row>
    <row r="166" spans="1:5" x14ac:dyDescent="0.35">
      <c r="A166">
        <v>133</v>
      </c>
      <c r="C166" s="2">
        <f t="shared" si="26"/>
        <v>0.487039399875</v>
      </c>
      <c r="D166" s="1">
        <f t="shared" si="27"/>
        <v>0.68703939987499996</v>
      </c>
      <c r="E166">
        <v>148</v>
      </c>
    </row>
    <row r="167" spans="1:5" x14ac:dyDescent="0.35">
      <c r="A167">
        <v>134</v>
      </c>
      <c r="C167" s="2">
        <f t="shared" si="26"/>
        <v>0.48991760100000015</v>
      </c>
      <c r="D167" s="1">
        <f t="shared" si="27"/>
        <v>0.6899176010000001</v>
      </c>
      <c r="E167">
        <v>149</v>
      </c>
    </row>
    <row r="168" spans="1:5" x14ac:dyDescent="0.35">
      <c r="A168">
        <v>135</v>
      </c>
      <c r="C168" s="2">
        <f t="shared" si="26"/>
        <v>0.49278501562499999</v>
      </c>
      <c r="D168" s="1">
        <f t="shared" si="27"/>
        <v>0.69278501562499994</v>
      </c>
      <c r="E168">
        <v>150</v>
      </c>
    </row>
    <row r="169" spans="1:5" x14ac:dyDescent="0.35">
      <c r="A169">
        <v>136</v>
      </c>
      <c r="C169" s="2">
        <f t="shared" si="26"/>
        <v>0.49564166399999987</v>
      </c>
      <c r="D169" s="1">
        <f t="shared" si="27"/>
        <v>0.69564166399999983</v>
      </c>
      <c r="E169">
        <v>151</v>
      </c>
    </row>
    <row r="170" spans="1:5" x14ac:dyDescent="0.35">
      <c r="A170">
        <v>137</v>
      </c>
      <c r="C170" s="2">
        <f t="shared" si="26"/>
        <v>0.49848756637500002</v>
      </c>
      <c r="D170" s="1">
        <f t="shared" si="27"/>
        <v>0.69848756637500009</v>
      </c>
      <c r="E170">
        <v>152</v>
      </c>
    </row>
    <row r="171" spans="1:5" x14ac:dyDescent="0.35">
      <c r="A171">
        <v>138</v>
      </c>
      <c r="C171" s="2">
        <f t="shared" si="26"/>
        <v>0.50132274300000013</v>
      </c>
      <c r="D171" s="1">
        <f t="shared" si="27"/>
        <v>0.70132274300000019</v>
      </c>
      <c r="E171">
        <v>153</v>
      </c>
    </row>
    <row r="172" spans="1:5" x14ac:dyDescent="0.35">
      <c r="A172">
        <v>139</v>
      </c>
      <c r="C172" s="2">
        <f t="shared" si="26"/>
        <v>0.50414721412500008</v>
      </c>
      <c r="D172" s="1">
        <f t="shared" si="27"/>
        <v>0.70414721412500003</v>
      </c>
      <c r="E172">
        <v>154</v>
      </c>
    </row>
    <row r="173" spans="1:5" x14ac:dyDescent="0.35">
      <c r="A173">
        <v>140</v>
      </c>
      <c r="C173" s="2">
        <f t="shared" si="26"/>
        <v>0.50696099999999988</v>
      </c>
      <c r="D173" s="1">
        <f t="shared" si="27"/>
        <v>0.70696099999999995</v>
      </c>
      <c r="E173">
        <v>155</v>
      </c>
    </row>
    <row r="174" spans="1:5" x14ac:dyDescent="0.35">
      <c r="A174">
        <v>141</v>
      </c>
      <c r="C174" s="2">
        <f t="shared" si="26"/>
        <v>0.509764120875</v>
      </c>
      <c r="D174" s="1">
        <f t="shared" si="27"/>
        <v>0.70976412087500007</v>
      </c>
      <c r="E174">
        <v>156</v>
      </c>
    </row>
    <row r="175" spans="1:5" x14ac:dyDescent="0.35">
      <c r="A175">
        <v>142</v>
      </c>
      <c r="C175" s="2">
        <f t="shared" si="26"/>
        <v>0.51255659699999989</v>
      </c>
      <c r="D175" s="1">
        <f t="shared" si="27"/>
        <v>0.71255659699999985</v>
      </c>
      <c r="E175">
        <v>157</v>
      </c>
    </row>
    <row r="176" spans="1:5" x14ac:dyDescent="0.35">
      <c r="A176">
        <v>143</v>
      </c>
      <c r="C176" s="2">
        <f t="shared" si="26"/>
        <v>0.51533844862500011</v>
      </c>
      <c r="D176" s="1">
        <f t="shared" si="27"/>
        <v>0.71533844862500007</v>
      </c>
      <c r="E176">
        <v>158</v>
      </c>
    </row>
    <row r="177" spans="1:5" x14ac:dyDescent="0.35">
      <c r="A177">
        <v>144</v>
      </c>
      <c r="C177" s="2">
        <f t="shared" si="26"/>
        <v>0.5181096959999999</v>
      </c>
      <c r="D177" s="1">
        <f t="shared" si="27"/>
        <v>0.71810969599999996</v>
      </c>
      <c r="E177">
        <v>159</v>
      </c>
    </row>
    <row r="178" spans="1:5" x14ac:dyDescent="0.35">
      <c r="A178">
        <v>145</v>
      </c>
      <c r="C178" s="2">
        <f t="shared" si="26"/>
        <v>0.52087035937500004</v>
      </c>
      <c r="D178" s="1">
        <f t="shared" si="27"/>
        <v>0.7208703593750001</v>
      </c>
      <c r="E178">
        <v>160</v>
      </c>
    </row>
    <row r="179" spans="1:5" x14ac:dyDescent="0.35">
      <c r="A179">
        <v>146</v>
      </c>
      <c r="C179" s="2">
        <f t="shared" si="26"/>
        <v>0.52362045899999998</v>
      </c>
      <c r="D179" s="1">
        <f t="shared" si="27"/>
        <v>0.72362045899999994</v>
      </c>
      <c r="E179">
        <v>161</v>
      </c>
    </row>
    <row r="180" spans="1:5" x14ac:dyDescent="0.35">
      <c r="A180">
        <v>147</v>
      </c>
      <c r="C180" s="2">
        <f t="shared" si="26"/>
        <v>0.52636001512500008</v>
      </c>
      <c r="D180" s="1">
        <f t="shared" si="27"/>
        <v>0.72636001512500004</v>
      </c>
      <c r="E180">
        <v>162</v>
      </c>
    </row>
    <row r="181" spans="1:5" x14ac:dyDescent="0.35">
      <c r="A181">
        <v>148</v>
      </c>
      <c r="C181" s="2">
        <f t="shared" si="26"/>
        <v>0.5290890479999999</v>
      </c>
      <c r="D181" s="1">
        <f t="shared" si="27"/>
        <v>0.72908904799999985</v>
      </c>
      <c r="E181">
        <v>163</v>
      </c>
    </row>
    <row r="182" spans="1:5" x14ac:dyDescent="0.35">
      <c r="A182">
        <v>149</v>
      </c>
      <c r="C182" s="2">
        <f t="shared" si="26"/>
        <v>0.53180757787499999</v>
      </c>
      <c r="D182" s="1">
        <f t="shared" si="27"/>
        <v>0.73180757787499995</v>
      </c>
      <c r="E182">
        <v>164</v>
      </c>
    </row>
    <row r="183" spans="1:5" x14ac:dyDescent="0.35">
      <c r="A183">
        <v>150</v>
      </c>
      <c r="C183" s="2">
        <f t="shared" si="26"/>
        <v>0.53451562499999994</v>
      </c>
      <c r="D183" s="1">
        <f t="shared" si="27"/>
        <v>0.73451562500000001</v>
      </c>
      <c r="E183">
        <v>165</v>
      </c>
    </row>
    <row r="184" spans="1:5" x14ac:dyDescent="0.35">
      <c r="A184">
        <v>151</v>
      </c>
      <c r="C184" s="2">
        <f t="shared" si="26"/>
        <v>0.53721320962500008</v>
      </c>
      <c r="D184" s="1">
        <f t="shared" si="27"/>
        <v>0.73721320962500014</v>
      </c>
      <c r="E184">
        <v>166</v>
      </c>
    </row>
    <row r="185" spans="1:5" x14ac:dyDescent="0.35">
      <c r="A185">
        <v>152</v>
      </c>
      <c r="C185" s="2">
        <f t="shared" si="26"/>
        <v>0.53990035199999986</v>
      </c>
      <c r="D185" s="1">
        <f t="shared" si="27"/>
        <v>0.73990035199999982</v>
      </c>
      <c r="E185">
        <v>167</v>
      </c>
    </row>
    <row r="186" spans="1:5" x14ac:dyDescent="0.35">
      <c r="A186">
        <v>153</v>
      </c>
      <c r="C186" s="2">
        <f t="shared" si="26"/>
        <v>0.54257707237500008</v>
      </c>
      <c r="D186" s="1">
        <f t="shared" si="27"/>
        <v>0.74257707237500004</v>
      </c>
      <c r="E186">
        <v>168</v>
      </c>
    </row>
    <row r="187" spans="1:5" x14ac:dyDescent="0.35">
      <c r="A187">
        <v>154</v>
      </c>
      <c r="C187" s="2">
        <f t="shared" si="26"/>
        <v>0.54524339099999997</v>
      </c>
      <c r="D187" s="1">
        <f t="shared" si="27"/>
        <v>0.74524339100000003</v>
      </c>
      <c r="E187">
        <v>169</v>
      </c>
    </row>
    <row r="188" spans="1:5" x14ac:dyDescent="0.35">
      <c r="A188">
        <v>155</v>
      </c>
      <c r="C188" s="2">
        <f t="shared" si="26"/>
        <v>0.54789932812500008</v>
      </c>
      <c r="D188" s="1">
        <f t="shared" si="27"/>
        <v>0.74789932812500015</v>
      </c>
      <c r="E188">
        <v>170</v>
      </c>
    </row>
    <row r="189" spans="1:5" x14ac:dyDescent="0.35">
      <c r="A189">
        <v>156</v>
      </c>
      <c r="C189" s="2">
        <f t="shared" si="26"/>
        <v>0.55054490399999989</v>
      </c>
      <c r="D189" s="1">
        <f t="shared" si="27"/>
        <v>0.75054490399999985</v>
      </c>
      <c r="E189">
        <v>171</v>
      </c>
    </row>
    <row r="190" spans="1:5" x14ac:dyDescent="0.35">
      <c r="A190">
        <v>157</v>
      </c>
      <c r="C190" s="2">
        <f t="shared" si="26"/>
        <v>0.55318013887500017</v>
      </c>
      <c r="D190" s="1">
        <f t="shared" si="27"/>
        <v>0.75318013887500013</v>
      </c>
      <c r="E190">
        <v>172</v>
      </c>
    </row>
    <row r="191" spans="1:5" x14ac:dyDescent="0.35">
      <c r="A191">
        <v>158</v>
      </c>
      <c r="C191" s="2">
        <f t="shared" si="26"/>
        <v>0.55580505299999994</v>
      </c>
      <c r="D191" s="1">
        <f t="shared" si="27"/>
        <v>0.755805053</v>
      </c>
      <c r="E191">
        <v>173</v>
      </c>
    </row>
    <row r="192" spans="1:5" x14ac:dyDescent="0.35">
      <c r="A192">
        <v>159</v>
      </c>
      <c r="C192" s="2">
        <f t="shared" si="26"/>
        <v>0.55841966662500009</v>
      </c>
      <c r="D192" s="1">
        <f t="shared" si="27"/>
        <v>0.75841966662500004</v>
      </c>
      <c r="E192">
        <v>174</v>
      </c>
    </row>
    <row r="193" spans="1:5" x14ac:dyDescent="0.35">
      <c r="A193">
        <v>160</v>
      </c>
      <c r="C193" s="2">
        <f t="shared" si="26"/>
        <v>0.56102399999999997</v>
      </c>
      <c r="D193" s="1">
        <f t="shared" si="27"/>
        <v>0.76102399999999992</v>
      </c>
      <c r="E193">
        <v>175</v>
      </c>
    </row>
    <row r="194" spans="1:5" x14ac:dyDescent="0.35">
      <c r="A194">
        <v>161</v>
      </c>
      <c r="C194" s="2">
        <f t="shared" si="26"/>
        <v>0.56361807337500003</v>
      </c>
      <c r="D194" s="1">
        <f t="shared" si="27"/>
        <v>0.76361807337499998</v>
      </c>
      <c r="E194">
        <v>176</v>
      </c>
    </row>
    <row r="195" spans="1:5" x14ac:dyDescent="0.35">
      <c r="A195">
        <v>162</v>
      </c>
      <c r="C195" s="2">
        <f t="shared" si="26"/>
        <v>0.56620190699999995</v>
      </c>
      <c r="D195" s="1">
        <f t="shared" si="27"/>
        <v>0.7662019069999999</v>
      </c>
      <c r="E195">
        <v>177</v>
      </c>
    </row>
    <row r="196" spans="1:5" x14ac:dyDescent="0.35">
      <c r="A196">
        <v>163</v>
      </c>
      <c r="C196" s="2">
        <f t="shared" si="26"/>
        <v>0.56877552112499985</v>
      </c>
      <c r="D196" s="1">
        <f t="shared" si="27"/>
        <v>0.76877552112499981</v>
      </c>
      <c r="E196">
        <v>178</v>
      </c>
    </row>
    <row r="197" spans="1:5" x14ac:dyDescent="0.35">
      <c r="A197">
        <v>164</v>
      </c>
      <c r="C197" s="2">
        <f t="shared" si="26"/>
        <v>0.57133893599999996</v>
      </c>
      <c r="D197" s="1">
        <f t="shared" si="27"/>
        <v>0.77133893600000003</v>
      </c>
      <c r="E197">
        <v>179</v>
      </c>
    </row>
    <row r="198" spans="1:5" x14ac:dyDescent="0.35">
      <c r="A198">
        <v>165</v>
      </c>
      <c r="C198" s="2">
        <f t="shared" si="26"/>
        <v>0.57389217187500008</v>
      </c>
      <c r="D198" s="1">
        <f t="shared" si="27"/>
        <v>0.77389217187500003</v>
      </c>
      <c r="E198">
        <v>180</v>
      </c>
    </row>
    <row r="199" spans="1:5" x14ac:dyDescent="0.35">
      <c r="A199">
        <v>166</v>
      </c>
      <c r="C199" s="2">
        <f t="shared" si="26"/>
        <v>0.57643524899999998</v>
      </c>
      <c r="D199" s="1">
        <f t="shared" si="27"/>
        <v>0.77643524899999994</v>
      </c>
      <c r="E199">
        <v>181</v>
      </c>
    </row>
    <row r="200" spans="1:5" x14ac:dyDescent="0.35">
      <c r="A200">
        <v>167</v>
      </c>
      <c r="C200" s="2">
        <f t="shared" si="26"/>
        <v>0.57896818762499991</v>
      </c>
      <c r="D200" s="1">
        <f t="shared" si="27"/>
        <v>0.77896818762499986</v>
      </c>
      <c r="E200">
        <v>182</v>
      </c>
    </row>
    <row r="201" spans="1:5" x14ac:dyDescent="0.35">
      <c r="A201">
        <v>168</v>
      </c>
      <c r="C201" s="2">
        <f t="shared" si="26"/>
        <v>0.58149100799999998</v>
      </c>
      <c r="D201" s="1">
        <f t="shared" si="27"/>
        <v>0.78149100799999993</v>
      </c>
      <c r="E201">
        <v>183</v>
      </c>
    </row>
    <row r="202" spans="1:5" x14ac:dyDescent="0.35">
      <c r="A202">
        <v>169</v>
      </c>
      <c r="C202" s="2">
        <f t="shared" si="26"/>
        <v>0.58400373037500009</v>
      </c>
      <c r="D202" s="1">
        <f t="shared" si="27"/>
        <v>0.78400373037500004</v>
      </c>
      <c r="E202">
        <v>184</v>
      </c>
    </row>
    <row r="203" spans="1:5" x14ac:dyDescent="0.35">
      <c r="A203">
        <v>170</v>
      </c>
      <c r="C203" s="2">
        <f t="shared" si="26"/>
        <v>0.58650637500000002</v>
      </c>
      <c r="D203" s="1">
        <f t="shared" si="27"/>
        <v>0.78650637500000009</v>
      </c>
      <c r="E203">
        <v>185</v>
      </c>
    </row>
    <row r="204" spans="1:5" x14ac:dyDescent="0.35">
      <c r="A204">
        <v>171</v>
      </c>
      <c r="C204" s="2">
        <f t="shared" si="26"/>
        <v>0.58899896212499991</v>
      </c>
      <c r="D204" s="1">
        <f t="shared" si="27"/>
        <v>0.78899896212499998</v>
      </c>
      <c r="E204">
        <v>186</v>
      </c>
    </row>
    <row r="205" spans="1:5" x14ac:dyDescent="0.35">
      <c r="A205">
        <v>172</v>
      </c>
      <c r="C205" s="2">
        <f t="shared" si="26"/>
        <v>0.5914815120000001</v>
      </c>
      <c r="D205" s="1">
        <f t="shared" si="27"/>
        <v>0.79148151200000005</v>
      </c>
      <c r="E205">
        <v>187</v>
      </c>
    </row>
    <row r="206" spans="1:5" x14ac:dyDescent="0.35">
      <c r="A206">
        <v>173</v>
      </c>
      <c r="C206" s="2">
        <f t="shared" si="26"/>
        <v>0.59395404487500014</v>
      </c>
      <c r="D206" s="1">
        <f t="shared" si="27"/>
        <v>0.79395404487500021</v>
      </c>
      <c r="E206">
        <v>188</v>
      </c>
    </row>
    <row r="207" spans="1:5" x14ac:dyDescent="0.35">
      <c r="A207">
        <v>174</v>
      </c>
      <c r="C207" s="2">
        <f t="shared" si="26"/>
        <v>0.59641658100000006</v>
      </c>
      <c r="D207" s="1">
        <f t="shared" si="27"/>
        <v>0.79641658100000012</v>
      </c>
      <c r="E207">
        <v>189</v>
      </c>
    </row>
    <row r="208" spans="1:5" x14ac:dyDescent="0.35">
      <c r="A208">
        <v>175</v>
      </c>
      <c r="C208" s="2">
        <f t="shared" si="26"/>
        <v>0.59886914062499996</v>
      </c>
      <c r="D208" s="1">
        <f t="shared" si="27"/>
        <v>0.79886914062499992</v>
      </c>
      <c r="E208">
        <v>190</v>
      </c>
    </row>
    <row r="209" spans="1:5" x14ac:dyDescent="0.35">
      <c r="A209">
        <v>176</v>
      </c>
      <c r="C209" s="2">
        <f t="shared" si="26"/>
        <v>0.60131174399999998</v>
      </c>
      <c r="D209" s="1">
        <f t="shared" si="27"/>
        <v>0.80131174399999994</v>
      </c>
      <c r="E209">
        <v>191</v>
      </c>
    </row>
    <row r="210" spans="1:5" x14ac:dyDescent="0.35">
      <c r="A210">
        <v>177</v>
      </c>
      <c r="C210" s="2">
        <f t="shared" si="26"/>
        <v>0.60374441137500012</v>
      </c>
      <c r="D210" s="1">
        <f t="shared" si="27"/>
        <v>0.80374441137500008</v>
      </c>
      <c r="E210">
        <v>192</v>
      </c>
    </row>
    <row r="211" spans="1:5" x14ac:dyDescent="0.35">
      <c r="A211">
        <v>178</v>
      </c>
      <c r="C211" s="2">
        <f t="shared" si="26"/>
        <v>0.60616716300000006</v>
      </c>
      <c r="D211" s="1">
        <f t="shared" si="27"/>
        <v>0.80616716300000002</v>
      </c>
      <c r="E211">
        <v>193</v>
      </c>
    </row>
    <row r="212" spans="1:5" x14ac:dyDescent="0.35">
      <c r="A212">
        <v>179</v>
      </c>
      <c r="C212" s="2">
        <f t="shared" si="26"/>
        <v>0.60858001912499993</v>
      </c>
      <c r="D212" s="1">
        <f t="shared" si="27"/>
        <v>0.80858001912499988</v>
      </c>
      <c r="E212">
        <v>194</v>
      </c>
    </row>
    <row r="213" spans="1:5" x14ac:dyDescent="0.35">
      <c r="A213">
        <v>180</v>
      </c>
      <c r="C213" s="2">
        <f t="shared" si="26"/>
        <v>0.61098300000000005</v>
      </c>
      <c r="D213" s="1">
        <f t="shared" si="27"/>
        <v>0.81098300000000001</v>
      </c>
      <c r="E213">
        <v>195</v>
      </c>
    </row>
    <row r="214" spans="1:5" x14ac:dyDescent="0.35">
      <c r="A214">
        <v>181</v>
      </c>
      <c r="C214" s="2">
        <f t="shared" si="26"/>
        <v>0.61337612587500012</v>
      </c>
      <c r="D214" s="1">
        <f t="shared" si="27"/>
        <v>0.81337612587500008</v>
      </c>
      <c r="E214">
        <v>196</v>
      </c>
    </row>
    <row r="215" spans="1:5" x14ac:dyDescent="0.35">
      <c r="A215">
        <v>182</v>
      </c>
      <c r="C215" s="2">
        <f t="shared" si="26"/>
        <v>0.61575941700000003</v>
      </c>
      <c r="D215" s="1">
        <f t="shared" si="27"/>
        <v>0.81575941699999999</v>
      </c>
      <c r="E215">
        <v>197</v>
      </c>
    </row>
    <row r="216" spans="1:5" x14ac:dyDescent="0.35">
      <c r="A216">
        <v>183</v>
      </c>
      <c r="C216" s="2">
        <f t="shared" si="26"/>
        <v>0.6181328936249999</v>
      </c>
      <c r="D216" s="1">
        <f t="shared" si="27"/>
        <v>0.81813289362499986</v>
      </c>
      <c r="E216">
        <v>198</v>
      </c>
    </row>
    <row r="217" spans="1:5" x14ac:dyDescent="0.35">
      <c r="A217">
        <v>184</v>
      </c>
      <c r="C217" s="2">
        <f t="shared" si="26"/>
        <v>0.62049657600000008</v>
      </c>
      <c r="D217" s="1">
        <f t="shared" si="27"/>
        <v>0.82049657600000003</v>
      </c>
      <c r="E217">
        <v>199</v>
      </c>
    </row>
    <row r="218" spans="1:5" x14ac:dyDescent="0.35">
      <c r="A218">
        <v>185</v>
      </c>
      <c r="C218" s="2">
        <f t="shared" si="26"/>
        <v>0.62285048437500012</v>
      </c>
      <c r="D218" s="1">
        <f t="shared" si="27"/>
        <v>0.82285048437500019</v>
      </c>
      <c r="E218">
        <v>200</v>
      </c>
    </row>
    <row r="219" spans="1:5" x14ac:dyDescent="0.35">
      <c r="A219">
        <v>186</v>
      </c>
      <c r="C219" s="2">
        <f t="shared" si="26"/>
        <v>0.62519463900000005</v>
      </c>
      <c r="D219" s="1">
        <f t="shared" si="27"/>
        <v>0.82519463900000001</v>
      </c>
      <c r="E219">
        <v>201</v>
      </c>
    </row>
    <row r="220" spans="1:5" x14ac:dyDescent="0.35">
      <c r="A220">
        <v>187</v>
      </c>
      <c r="C220" s="2">
        <f t="shared" si="26"/>
        <v>0.62752906012499987</v>
      </c>
      <c r="D220" s="1">
        <f t="shared" si="27"/>
        <v>0.82752906012499983</v>
      </c>
      <c r="E220">
        <v>202</v>
      </c>
    </row>
    <row r="221" spans="1:5" x14ac:dyDescent="0.35">
      <c r="A221">
        <v>188</v>
      </c>
      <c r="C221" s="2">
        <f t="shared" si="26"/>
        <v>0.62985376800000004</v>
      </c>
      <c r="D221" s="1">
        <f t="shared" si="27"/>
        <v>0.82985376799999999</v>
      </c>
      <c r="E221">
        <v>203</v>
      </c>
    </row>
    <row r="222" spans="1:5" x14ac:dyDescent="0.35">
      <c r="A222">
        <v>189</v>
      </c>
      <c r="C222" s="2">
        <f t="shared" si="26"/>
        <v>0.63216878287500022</v>
      </c>
      <c r="D222" s="1">
        <f t="shared" si="27"/>
        <v>0.83216878287500018</v>
      </c>
      <c r="E222">
        <v>204</v>
      </c>
    </row>
    <row r="223" spans="1:5" x14ac:dyDescent="0.35">
      <c r="A223">
        <v>190</v>
      </c>
      <c r="C223" s="2">
        <f t="shared" si="26"/>
        <v>0.63447412500000011</v>
      </c>
      <c r="D223" s="1">
        <f t="shared" si="27"/>
        <v>0.83447412500000007</v>
      </c>
      <c r="E223">
        <v>205</v>
      </c>
    </row>
    <row r="224" spans="1:5" x14ac:dyDescent="0.35">
      <c r="A224">
        <v>191</v>
      </c>
      <c r="C224" s="2">
        <f t="shared" si="26"/>
        <v>0.63676981462499993</v>
      </c>
      <c r="D224" s="1">
        <f t="shared" si="27"/>
        <v>0.836769814625</v>
      </c>
      <c r="E224">
        <v>206</v>
      </c>
    </row>
    <row r="225" spans="1:5" x14ac:dyDescent="0.35">
      <c r="A225">
        <v>192</v>
      </c>
      <c r="C225" s="2">
        <f t="shared" si="26"/>
        <v>0.63905587200000002</v>
      </c>
      <c r="D225" s="1">
        <f t="shared" si="27"/>
        <v>0.83905587200000009</v>
      </c>
      <c r="E225">
        <v>207</v>
      </c>
    </row>
    <row r="226" spans="1:5" x14ac:dyDescent="0.35">
      <c r="A226">
        <v>193</v>
      </c>
      <c r="C226" s="2">
        <f t="shared" ref="C226:C289" si="28">(1-((1-($C$31*(A226)))^(3)))</f>
        <v>0.64133231737499996</v>
      </c>
      <c r="D226" s="1">
        <f t="shared" ref="D226:D289" si="29">C226+0.2</f>
        <v>0.84133231737500003</v>
      </c>
      <c r="E226">
        <v>208</v>
      </c>
    </row>
    <row r="227" spans="1:5" x14ac:dyDescent="0.35">
      <c r="A227">
        <v>194</v>
      </c>
      <c r="C227" s="2">
        <f t="shared" si="28"/>
        <v>0.64359917099999986</v>
      </c>
      <c r="D227" s="1">
        <f t="shared" si="29"/>
        <v>0.84359917099999993</v>
      </c>
      <c r="E227">
        <v>209</v>
      </c>
    </row>
    <row r="228" spans="1:5" x14ac:dyDescent="0.35">
      <c r="A228">
        <v>195</v>
      </c>
      <c r="C228" s="2">
        <f t="shared" si="28"/>
        <v>0.64585645312499995</v>
      </c>
      <c r="D228" s="1">
        <f t="shared" si="29"/>
        <v>0.84585645312499991</v>
      </c>
      <c r="E228">
        <v>210</v>
      </c>
    </row>
    <row r="229" spans="1:5" x14ac:dyDescent="0.35">
      <c r="A229">
        <v>196</v>
      </c>
      <c r="C229" s="2">
        <f t="shared" si="28"/>
        <v>0.64810418400000014</v>
      </c>
      <c r="D229" s="1">
        <f t="shared" si="29"/>
        <v>0.84810418400000009</v>
      </c>
      <c r="E229">
        <v>211</v>
      </c>
    </row>
    <row r="230" spans="1:5" x14ac:dyDescent="0.35">
      <c r="A230">
        <v>197</v>
      </c>
      <c r="C230" s="2">
        <f t="shared" si="28"/>
        <v>0.65034238387499999</v>
      </c>
      <c r="D230" s="1">
        <f t="shared" si="29"/>
        <v>0.85034238387499994</v>
      </c>
      <c r="E230">
        <v>212</v>
      </c>
    </row>
    <row r="231" spans="1:5" x14ac:dyDescent="0.35">
      <c r="A231">
        <v>198</v>
      </c>
      <c r="C231" s="2">
        <f t="shared" si="28"/>
        <v>0.65257107299999983</v>
      </c>
      <c r="D231" s="1">
        <f t="shared" si="29"/>
        <v>0.85257107299999979</v>
      </c>
      <c r="E231">
        <v>213</v>
      </c>
    </row>
    <row r="232" spans="1:5" x14ac:dyDescent="0.35">
      <c r="A232">
        <v>199</v>
      </c>
      <c r="C232" s="2">
        <f t="shared" si="28"/>
        <v>0.65479027162500003</v>
      </c>
      <c r="D232" s="1">
        <f t="shared" si="29"/>
        <v>0.85479027162499999</v>
      </c>
      <c r="E232">
        <v>214</v>
      </c>
    </row>
    <row r="233" spans="1:5" x14ac:dyDescent="0.35">
      <c r="A233">
        <v>200</v>
      </c>
      <c r="C233" s="2">
        <f t="shared" si="28"/>
        <v>0.65700000000000003</v>
      </c>
      <c r="D233" s="1">
        <f t="shared" si="29"/>
        <v>0.85699999999999998</v>
      </c>
      <c r="E233">
        <v>215</v>
      </c>
    </row>
    <row r="234" spans="1:5" x14ac:dyDescent="0.35">
      <c r="A234">
        <v>201</v>
      </c>
      <c r="C234" s="2">
        <f t="shared" si="28"/>
        <v>0.65920027837499995</v>
      </c>
      <c r="D234" s="1">
        <f t="shared" si="29"/>
        <v>0.8592002783749999</v>
      </c>
      <c r="E234">
        <v>216</v>
      </c>
    </row>
    <row r="235" spans="1:5" x14ac:dyDescent="0.35">
      <c r="A235">
        <v>202</v>
      </c>
      <c r="C235" s="2">
        <f t="shared" si="28"/>
        <v>0.66139112699999991</v>
      </c>
      <c r="D235" s="1">
        <f t="shared" si="29"/>
        <v>0.86139112699999987</v>
      </c>
      <c r="E235">
        <v>217</v>
      </c>
    </row>
    <row r="236" spans="1:5" x14ac:dyDescent="0.35">
      <c r="A236">
        <v>203</v>
      </c>
      <c r="C236" s="2">
        <f t="shared" si="28"/>
        <v>0.66357256612500004</v>
      </c>
      <c r="D236" s="1">
        <f t="shared" si="29"/>
        <v>0.863572566125</v>
      </c>
      <c r="E236">
        <v>218</v>
      </c>
    </row>
    <row r="237" spans="1:5" x14ac:dyDescent="0.35">
      <c r="A237">
        <v>204</v>
      </c>
      <c r="C237" s="2">
        <f t="shared" si="28"/>
        <v>0.66574461600000001</v>
      </c>
      <c r="D237" s="1">
        <f t="shared" si="29"/>
        <v>0.86574461599999997</v>
      </c>
      <c r="E237">
        <v>219</v>
      </c>
    </row>
    <row r="238" spans="1:5" x14ac:dyDescent="0.35">
      <c r="A238">
        <v>205</v>
      </c>
      <c r="C238" s="2">
        <f t="shared" si="28"/>
        <v>0.66790729687499995</v>
      </c>
      <c r="D238" s="1">
        <f t="shared" si="29"/>
        <v>0.8679072968749999</v>
      </c>
      <c r="E238">
        <v>220</v>
      </c>
    </row>
    <row r="239" spans="1:5" x14ac:dyDescent="0.35">
      <c r="A239">
        <v>206</v>
      </c>
      <c r="C239" s="2">
        <f t="shared" si="28"/>
        <v>0.67006062899999996</v>
      </c>
      <c r="D239" s="1">
        <f t="shared" si="29"/>
        <v>0.87006062899999992</v>
      </c>
      <c r="E239">
        <v>221</v>
      </c>
    </row>
    <row r="240" spans="1:5" x14ac:dyDescent="0.35">
      <c r="A240">
        <v>207</v>
      </c>
      <c r="C240" s="2">
        <f t="shared" si="28"/>
        <v>0.67220463262499996</v>
      </c>
      <c r="D240" s="1">
        <f t="shared" si="29"/>
        <v>0.87220463262499992</v>
      </c>
      <c r="E240">
        <v>222</v>
      </c>
    </row>
    <row r="241" spans="1:5" x14ac:dyDescent="0.35">
      <c r="A241">
        <v>208</v>
      </c>
      <c r="C241" s="2">
        <f t="shared" si="28"/>
        <v>0.67433932800000007</v>
      </c>
      <c r="D241" s="1">
        <f t="shared" si="29"/>
        <v>0.87433932800000003</v>
      </c>
      <c r="E241">
        <v>223</v>
      </c>
    </row>
    <row r="242" spans="1:5" x14ac:dyDescent="0.35">
      <c r="A242">
        <v>209</v>
      </c>
      <c r="C242" s="2">
        <f t="shared" si="28"/>
        <v>0.67646473537499996</v>
      </c>
      <c r="D242" s="1">
        <f t="shared" si="29"/>
        <v>0.87646473537499991</v>
      </c>
      <c r="E242">
        <v>224</v>
      </c>
    </row>
    <row r="243" spans="1:5" x14ac:dyDescent="0.35">
      <c r="A243">
        <v>210</v>
      </c>
      <c r="C243" s="2">
        <f t="shared" si="28"/>
        <v>0.67858087499999997</v>
      </c>
      <c r="D243" s="1">
        <f t="shared" si="29"/>
        <v>0.87858087499999993</v>
      </c>
      <c r="E243">
        <v>225</v>
      </c>
    </row>
    <row r="244" spans="1:5" x14ac:dyDescent="0.35">
      <c r="A244">
        <v>211</v>
      </c>
      <c r="C244" s="2">
        <f t="shared" si="28"/>
        <v>0.68068776712500001</v>
      </c>
      <c r="D244" s="1">
        <f t="shared" si="29"/>
        <v>0.88068776712499997</v>
      </c>
      <c r="E244">
        <v>226</v>
      </c>
    </row>
    <row r="245" spans="1:5" x14ac:dyDescent="0.35">
      <c r="A245">
        <v>212</v>
      </c>
      <c r="C245" s="2">
        <f t="shared" si="28"/>
        <v>0.68278543200000008</v>
      </c>
      <c r="D245" s="1">
        <f t="shared" si="29"/>
        <v>0.88278543200000015</v>
      </c>
      <c r="E245">
        <v>227</v>
      </c>
    </row>
    <row r="246" spans="1:5" x14ac:dyDescent="0.35">
      <c r="A246">
        <v>213</v>
      </c>
      <c r="C246" s="2">
        <f t="shared" si="28"/>
        <v>0.68487388987499997</v>
      </c>
      <c r="D246" s="1">
        <f t="shared" si="29"/>
        <v>0.88487388987499993</v>
      </c>
      <c r="E246">
        <v>228</v>
      </c>
    </row>
    <row r="247" spans="1:5" x14ac:dyDescent="0.35">
      <c r="A247">
        <v>214</v>
      </c>
      <c r="C247" s="2">
        <f t="shared" si="28"/>
        <v>0.68695316099999992</v>
      </c>
      <c r="D247" s="1">
        <f t="shared" si="29"/>
        <v>0.88695316099999988</v>
      </c>
      <c r="E247">
        <v>229</v>
      </c>
    </row>
    <row r="248" spans="1:5" x14ac:dyDescent="0.35">
      <c r="A248">
        <v>215</v>
      </c>
      <c r="C248" s="2">
        <f t="shared" si="28"/>
        <v>0.68902326562499994</v>
      </c>
      <c r="D248" s="1">
        <f t="shared" si="29"/>
        <v>0.88902326562499989</v>
      </c>
      <c r="E248">
        <v>230</v>
      </c>
    </row>
    <row r="249" spans="1:5" x14ac:dyDescent="0.35">
      <c r="A249">
        <v>216</v>
      </c>
      <c r="C249" s="2">
        <f t="shared" si="28"/>
        <v>0.69108422400000014</v>
      </c>
      <c r="D249" s="1">
        <f t="shared" si="29"/>
        <v>0.89108422400000009</v>
      </c>
      <c r="E249">
        <v>231</v>
      </c>
    </row>
    <row r="250" spans="1:5" x14ac:dyDescent="0.35">
      <c r="A250">
        <v>217</v>
      </c>
      <c r="C250" s="2">
        <f t="shared" si="28"/>
        <v>0.69313605637499998</v>
      </c>
      <c r="D250" s="1">
        <f t="shared" si="29"/>
        <v>0.89313605637499993</v>
      </c>
      <c r="E250">
        <v>232</v>
      </c>
    </row>
    <row r="251" spans="1:5" x14ac:dyDescent="0.35">
      <c r="A251">
        <v>218</v>
      </c>
      <c r="C251" s="2">
        <f t="shared" si="28"/>
        <v>0.69517878299999991</v>
      </c>
      <c r="D251" s="1">
        <f t="shared" si="29"/>
        <v>0.89517878299999998</v>
      </c>
      <c r="E251">
        <v>233</v>
      </c>
    </row>
    <row r="252" spans="1:5" x14ac:dyDescent="0.35">
      <c r="A252">
        <v>219</v>
      </c>
      <c r="C252" s="2">
        <f t="shared" si="28"/>
        <v>0.69721242412499995</v>
      </c>
      <c r="D252" s="1">
        <f t="shared" si="29"/>
        <v>0.89721242412499991</v>
      </c>
      <c r="E252">
        <v>234</v>
      </c>
    </row>
    <row r="253" spans="1:5" x14ac:dyDescent="0.35">
      <c r="A253">
        <v>220</v>
      </c>
      <c r="C253" s="2">
        <f t="shared" si="28"/>
        <v>0.69923700000000011</v>
      </c>
      <c r="D253" s="1">
        <f t="shared" si="29"/>
        <v>0.89923700000000006</v>
      </c>
      <c r="E253">
        <v>235</v>
      </c>
    </row>
    <row r="254" spans="1:5" x14ac:dyDescent="0.35">
      <c r="A254">
        <v>221</v>
      </c>
      <c r="C254" s="2">
        <f t="shared" si="28"/>
        <v>0.70125253087499995</v>
      </c>
      <c r="D254" s="1">
        <f t="shared" si="29"/>
        <v>0.9012525308749999</v>
      </c>
      <c r="E254">
        <v>236</v>
      </c>
    </row>
    <row r="255" spans="1:5" x14ac:dyDescent="0.35">
      <c r="A255">
        <v>222</v>
      </c>
      <c r="C255" s="2">
        <f t="shared" si="28"/>
        <v>0.70325903700000003</v>
      </c>
      <c r="D255" s="1">
        <f t="shared" si="29"/>
        <v>0.90325903699999999</v>
      </c>
      <c r="E255">
        <v>237</v>
      </c>
    </row>
    <row r="256" spans="1:5" x14ac:dyDescent="0.35">
      <c r="A256">
        <v>223</v>
      </c>
      <c r="C256" s="2">
        <f t="shared" si="28"/>
        <v>0.70525653862500004</v>
      </c>
      <c r="D256" s="1">
        <f t="shared" si="29"/>
        <v>0.905256538625</v>
      </c>
      <c r="E256">
        <v>238</v>
      </c>
    </row>
    <row r="257" spans="1:5" x14ac:dyDescent="0.35">
      <c r="A257">
        <v>224</v>
      </c>
      <c r="C257" s="2">
        <f t="shared" si="28"/>
        <v>0.70724505600000009</v>
      </c>
      <c r="D257" s="1">
        <f t="shared" si="29"/>
        <v>0.90724505600000005</v>
      </c>
      <c r="E257">
        <v>239</v>
      </c>
    </row>
    <row r="258" spans="1:5" x14ac:dyDescent="0.35">
      <c r="A258">
        <v>225</v>
      </c>
      <c r="C258" s="2">
        <f t="shared" si="28"/>
        <v>0.70922460937500009</v>
      </c>
      <c r="D258" s="1">
        <f t="shared" si="29"/>
        <v>0.90922460937500005</v>
      </c>
      <c r="E258">
        <v>240</v>
      </c>
    </row>
    <row r="259" spans="1:5" x14ac:dyDescent="0.35">
      <c r="A259">
        <v>226</v>
      </c>
      <c r="C259" s="2">
        <f t="shared" si="28"/>
        <v>0.71119521899999993</v>
      </c>
      <c r="D259" s="1">
        <f t="shared" si="29"/>
        <v>0.91119521899999989</v>
      </c>
      <c r="E259">
        <v>241</v>
      </c>
    </row>
    <row r="260" spans="1:5" x14ac:dyDescent="0.35">
      <c r="A260">
        <v>227</v>
      </c>
      <c r="C260" s="2">
        <f t="shared" si="28"/>
        <v>0.71315690512499996</v>
      </c>
      <c r="D260" s="1">
        <f t="shared" si="29"/>
        <v>0.91315690512499992</v>
      </c>
      <c r="E260">
        <v>242</v>
      </c>
    </row>
    <row r="261" spans="1:5" x14ac:dyDescent="0.35">
      <c r="A261">
        <v>228</v>
      </c>
      <c r="C261" s="2">
        <f t="shared" si="28"/>
        <v>0.71510968800000008</v>
      </c>
      <c r="D261" s="1">
        <f t="shared" si="29"/>
        <v>0.91510968800000003</v>
      </c>
      <c r="E261">
        <v>243</v>
      </c>
    </row>
    <row r="262" spans="1:5" x14ac:dyDescent="0.35">
      <c r="A262">
        <v>229</v>
      </c>
      <c r="C262" s="2">
        <f t="shared" si="28"/>
        <v>0.71705358787499995</v>
      </c>
      <c r="D262" s="1">
        <f t="shared" si="29"/>
        <v>0.91705358787499991</v>
      </c>
      <c r="E262">
        <v>244</v>
      </c>
    </row>
    <row r="263" spans="1:5" x14ac:dyDescent="0.35">
      <c r="A263">
        <v>230</v>
      </c>
      <c r="C263" s="2">
        <f t="shared" si="28"/>
        <v>0.71898862499999994</v>
      </c>
      <c r="D263" s="1">
        <f t="shared" si="29"/>
        <v>0.91898862499999989</v>
      </c>
      <c r="E263">
        <v>245</v>
      </c>
    </row>
    <row r="264" spans="1:5" x14ac:dyDescent="0.35">
      <c r="A264">
        <v>231</v>
      </c>
      <c r="C264" s="2">
        <f t="shared" si="28"/>
        <v>0.72091481962500004</v>
      </c>
      <c r="D264" s="1">
        <f t="shared" si="29"/>
        <v>0.9209148196250001</v>
      </c>
      <c r="E264">
        <v>246</v>
      </c>
    </row>
    <row r="265" spans="1:5" x14ac:dyDescent="0.35">
      <c r="A265">
        <v>232</v>
      </c>
      <c r="C265" s="2">
        <f t="shared" si="28"/>
        <v>0.72283219200000004</v>
      </c>
      <c r="D265" s="1">
        <f t="shared" si="29"/>
        <v>0.922832192</v>
      </c>
      <c r="E265">
        <v>247</v>
      </c>
    </row>
    <row r="266" spans="1:5" x14ac:dyDescent="0.35">
      <c r="A266">
        <v>233</v>
      </c>
      <c r="C266" s="2">
        <f t="shared" si="28"/>
        <v>0.72474076237500007</v>
      </c>
      <c r="D266" s="1">
        <f t="shared" si="29"/>
        <v>0.92474076237500014</v>
      </c>
      <c r="E266">
        <v>248</v>
      </c>
    </row>
    <row r="267" spans="1:5" x14ac:dyDescent="0.35">
      <c r="A267">
        <v>234</v>
      </c>
      <c r="C267" s="2">
        <f t="shared" si="28"/>
        <v>0.72664055100000002</v>
      </c>
      <c r="D267" s="1">
        <f t="shared" si="29"/>
        <v>0.92664055099999998</v>
      </c>
      <c r="E267">
        <v>249</v>
      </c>
    </row>
    <row r="268" spans="1:5" x14ac:dyDescent="0.35">
      <c r="A268">
        <v>235</v>
      </c>
      <c r="C268" s="2">
        <f t="shared" si="28"/>
        <v>0.72853157812500013</v>
      </c>
      <c r="D268" s="1">
        <f t="shared" si="29"/>
        <v>0.92853157812500009</v>
      </c>
      <c r="E268">
        <v>250</v>
      </c>
    </row>
    <row r="269" spans="1:5" x14ac:dyDescent="0.35">
      <c r="A269">
        <v>236</v>
      </c>
      <c r="C269" s="2">
        <f t="shared" si="28"/>
        <v>0.73041386399999997</v>
      </c>
      <c r="D269" s="1">
        <f t="shared" si="29"/>
        <v>0.93041386399999992</v>
      </c>
      <c r="E269">
        <v>251</v>
      </c>
    </row>
    <row r="270" spans="1:5" x14ac:dyDescent="0.35">
      <c r="A270">
        <v>237</v>
      </c>
      <c r="C270" s="2">
        <f t="shared" si="28"/>
        <v>0.73228742887499987</v>
      </c>
      <c r="D270" s="1">
        <f t="shared" si="29"/>
        <v>0.93228742887499982</v>
      </c>
      <c r="E270">
        <v>252</v>
      </c>
    </row>
    <row r="271" spans="1:5" x14ac:dyDescent="0.35">
      <c r="A271">
        <v>238</v>
      </c>
      <c r="C271" s="2">
        <f t="shared" si="28"/>
        <v>0.73415229299999996</v>
      </c>
      <c r="D271" s="1">
        <f t="shared" si="29"/>
        <v>0.93415229299999991</v>
      </c>
      <c r="E271">
        <v>253</v>
      </c>
    </row>
    <row r="272" spans="1:5" x14ac:dyDescent="0.35">
      <c r="A272">
        <v>239</v>
      </c>
      <c r="C272" s="2">
        <f t="shared" si="28"/>
        <v>0.73600847662500013</v>
      </c>
      <c r="D272" s="1">
        <f t="shared" si="29"/>
        <v>0.93600847662500009</v>
      </c>
      <c r="E272">
        <v>254</v>
      </c>
    </row>
    <row r="273" spans="1:5" x14ac:dyDescent="0.35">
      <c r="A273">
        <v>240</v>
      </c>
      <c r="C273" s="2">
        <f t="shared" si="28"/>
        <v>0.73785599999999996</v>
      </c>
      <c r="D273" s="1">
        <f t="shared" si="29"/>
        <v>0.93785600000000002</v>
      </c>
      <c r="E273">
        <v>255</v>
      </c>
    </row>
    <row r="274" spans="1:5" x14ac:dyDescent="0.35">
      <c r="A274">
        <v>241</v>
      </c>
      <c r="C274" s="2">
        <f t="shared" si="28"/>
        <v>0.73969488337499989</v>
      </c>
      <c r="D274" s="1">
        <f t="shared" si="29"/>
        <v>0.93969488337499985</v>
      </c>
      <c r="E274">
        <v>256</v>
      </c>
    </row>
    <row r="275" spans="1:5" x14ac:dyDescent="0.35">
      <c r="A275">
        <v>242</v>
      </c>
      <c r="C275" s="2">
        <f t="shared" si="28"/>
        <v>0.74152514699999994</v>
      </c>
      <c r="D275" s="1">
        <f t="shared" si="29"/>
        <v>0.9415251469999999</v>
      </c>
      <c r="E275">
        <v>257</v>
      </c>
    </row>
    <row r="276" spans="1:5" x14ac:dyDescent="0.35">
      <c r="A276">
        <v>243</v>
      </c>
      <c r="C276" s="2">
        <f t="shared" si="28"/>
        <v>0.74334681112500012</v>
      </c>
      <c r="D276" s="1">
        <f t="shared" si="29"/>
        <v>0.94334681112500007</v>
      </c>
      <c r="E276">
        <v>258</v>
      </c>
    </row>
    <row r="277" spans="1:5" x14ac:dyDescent="0.35">
      <c r="A277">
        <v>244</v>
      </c>
      <c r="C277" s="2">
        <f t="shared" si="28"/>
        <v>0.74515989599999999</v>
      </c>
      <c r="D277" s="1">
        <f t="shared" si="29"/>
        <v>0.94515989600000005</v>
      </c>
      <c r="E277">
        <v>259</v>
      </c>
    </row>
    <row r="278" spans="1:5" x14ac:dyDescent="0.35">
      <c r="A278">
        <v>245</v>
      </c>
      <c r="C278" s="2">
        <f t="shared" si="28"/>
        <v>0.74696442187500001</v>
      </c>
      <c r="D278" s="1">
        <f t="shared" si="29"/>
        <v>0.94696442187499996</v>
      </c>
      <c r="E278">
        <v>260</v>
      </c>
    </row>
    <row r="279" spans="1:5" x14ac:dyDescent="0.35">
      <c r="A279">
        <v>246</v>
      </c>
      <c r="C279" s="2">
        <f t="shared" si="28"/>
        <v>0.74876040899999996</v>
      </c>
      <c r="D279" s="1">
        <f t="shared" si="29"/>
        <v>0.94876040899999992</v>
      </c>
      <c r="E279">
        <v>261</v>
      </c>
    </row>
    <row r="280" spans="1:5" x14ac:dyDescent="0.35">
      <c r="A280">
        <v>247</v>
      </c>
      <c r="C280" s="2">
        <f t="shared" si="28"/>
        <v>0.75054787762500008</v>
      </c>
      <c r="D280" s="1">
        <f t="shared" si="29"/>
        <v>0.95054787762500004</v>
      </c>
      <c r="E280">
        <v>262</v>
      </c>
    </row>
    <row r="281" spans="1:5" x14ac:dyDescent="0.35">
      <c r="A281">
        <v>248</v>
      </c>
      <c r="C281" s="2">
        <f t="shared" si="28"/>
        <v>0.75232684800000005</v>
      </c>
      <c r="D281" s="1">
        <f t="shared" si="29"/>
        <v>0.952326848</v>
      </c>
      <c r="E281">
        <v>263</v>
      </c>
    </row>
    <row r="282" spans="1:5" x14ac:dyDescent="0.35">
      <c r="A282">
        <v>249</v>
      </c>
      <c r="C282" s="2">
        <f t="shared" si="28"/>
        <v>0.75409734037499998</v>
      </c>
      <c r="D282" s="1">
        <f t="shared" si="29"/>
        <v>0.95409734037499994</v>
      </c>
      <c r="E282">
        <v>264</v>
      </c>
    </row>
    <row r="283" spans="1:5" x14ac:dyDescent="0.35">
      <c r="A283">
        <v>250</v>
      </c>
      <c r="C283" s="2">
        <f t="shared" si="28"/>
        <v>0.755859375</v>
      </c>
      <c r="D283" s="1">
        <f t="shared" si="29"/>
        <v>0.95585937499999996</v>
      </c>
      <c r="E283">
        <v>265</v>
      </c>
    </row>
    <row r="284" spans="1:5" x14ac:dyDescent="0.35">
      <c r="A284">
        <v>251</v>
      </c>
      <c r="C284" s="2">
        <f t="shared" si="28"/>
        <v>0.75761297212500012</v>
      </c>
      <c r="D284" s="1">
        <f t="shared" si="29"/>
        <v>0.95761297212500018</v>
      </c>
      <c r="E284">
        <v>266</v>
      </c>
    </row>
    <row r="285" spans="1:5" x14ac:dyDescent="0.35">
      <c r="A285">
        <v>252</v>
      </c>
      <c r="C285" s="2">
        <f t="shared" si="28"/>
        <v>0.75935815200000001</v>
      </c>
      <c r="D285" s="1">
        <f t="shared" si="29"/>
        <v>0.95935815200000008</v>
      </c>
      <c r="E285">
        <v>267</v>
      </c>
    </row>
    <row r="286" spans="1:5" x14ac:dyDescent="0.35">
      <c r="A286">
        <v>253</v>
      </c>
      <c r="C286" s="2">
        <f t="shared" si="28"/>
        <v>0.76109493487499991</v>
      </c>
      <c r="D286" s="1">
        <f t="shared" si="29"/>
        <v>0.96109493487499997</v>
      </c>
      <c r="E286">
        <v>268</v>
      </c>
    </row>
    <row r="287" spans="1:5" x14ac:dyDescent="0.35">
      <c r="A287">
        <v>254</v>
      </c>
      <c r="C287" s="2">
        <f t="shared" si="28"/>
        <v>0.76282334100000004</v>
      </c>
      <c r="D287" s="1">
        <f t="shared" si="29"/>
        <v>0.962823341</v>
      </c>
      <c r="E287">
        <v>269</v>
      </c>
    </row>
    <row r="288" spans="1:5" x14ac:dyDescent="0.35">
      <c r="A288">
        <v>255</v>
      </c>
      <c r="C288" s="2">
        <f t="shared" si="28"/>
        <v>0.7645433906250001</v>
      </c>
      <c r="D288" s="1">
        <f t="shared" si="29"/>
        <v>0.96454339062500005</v>
      </c>
      <c r="E288">
        <v>270</v>
      </c>
    </row>
    <row r="289" spans="1:5" x14ac:dyDescent="0.35">
      <c r="A289">
        <v>256</v>
      </c>
      <c r="C289" s="2">
        <f t="shared" si="28"/>
        <v>0.76625510399999996</v>
      </c>
      <c r="D289" s="1">
        <f t="shared" si="29"/>
        <v>0.96625510400000003</v>
      </c>
      <c r="E289">
        <v>271</v>
      </c>
    </row>
    <row r="290" spans="1:5" x14ac:dyDescent="0.35">
      <c r="A290">
        <v>257</v>
      </c>
      <c r="C290" s="2">
        <f t="shared" ref="C290:C318" si="30">(1-((1-($C$31*(A290)))^(3)))</f>
        <v>0.76795850137499999</v>
      </c>
      <c r="D290" s="1">
        <f t="shared" ref="D290:D318" si="31">C290+0.2</f>
        <v>0.96795850137500006</v>
      </c>
      <c r="E290">
        <v>272</v>
      </c>
    </row>
    <row r="291" spans="1:5" x14ac:dyDescent="0.35">
      <c r="A291">
        <v>258</v>
      </c>
      <c r="C291" s="2">
        <f t="shared" si="30"/>
        <v>0.76965360300000007</v>
      </c>
      <c r="D291" s="1">
        <f t="shared" si="31"/>
        <v>0.96965360300000003</v>
      </c>
      <c r="E291">
        <v>273</v>
      </c>
    </row>
    <row r="292" spans="1:5" x14ac:dyDescent="0.35">
      <c r="A292">
        <v>259</v>
      </c>
      <c r="C292" s="2">
        <f t="shared" si="30"/>
        <v>0.77134042912500012</v>
      </c>
      <c r="D292" s="1">
        <f t="shared" si="31"/>
        <v>0.97134042912500007</v>
      </c>
      <c r="E292">
        <v>274</v>
      </c>
    </row>
    <row r="293" spans="1:5" x14ac:dyDescent="0.35">
      <c r="A293">
        <v>260</v>
      </c>
      <c r="C293" s="2">
        <f t="shared" si="30"/>
        <v>0.77301900000000001</v>
      </c>
      <c r="D293" s="1">
        <f t="shared" si="31"/>
        <v>0.97301900000000008</v>
      </c>
      <c r="E293">
        <v>275</v>
      </c>
    </row>
    <row r="294" spans="1:5" x14ac:dyDescent="0.35">
      <c r="A294">
        <v>261</v>
      </c>
      <c r="C294" s="2">
        <f t="shared" si="30"/>
        <v>0.774689335875</v>
      </c>
      <c r="D294" s="1">
        <f t="shared" si="31"/>
        <v>0.97468933587499995</v>
      </c>
      <c r="E294">
        <v>276</v>
      </c>
    </row>
    <row r="295" spans="1:5" x14ac:dyDescent="0.35">
      <c r="A295">
        <v>262</v>
      </c>
      <c r="C295" s="2">
        <f t="shared" si="30"/>
        <v>0.77635145700000008</v>
      </c>
      <c r="D295" s="1">
        <f t="shared" si="31"/>
        <v>0.97635145700000003</v>
      </c>
      <c r="E295">
        <v>277</v>
      </c>
    </row>
    <row r="296" spans="1:5" x14ac:dyDescent="0.35">
      <c r="A296">
        <v>263</v>
      </c>
      <c r="C296" s="2">
        <f t="shared" si="30"/>
        <v>0.77800538362500005</v>
      </c>
      <c r="D296" s="1">
        <f t="shared" si="31"/>
        <v>0.978005383625</v>
      </c>
      <c r="E296">
        <v>278</v>
      </c>
    </row>
    <row r="297" spans="1:5" x14ac:dyDescent="0.35">
      <c r="A297">
        <v>264</v>
      </c>
      <c r="C297" s="2">
        <f t="shared" si="30"/>
        <v>0.77965113600000002</v>
      </c>
      <c r="D297" s="1">
        <f t="shared" si="31"/>
        <v>0.97965113599999998</v>
      </c>
      <c r="E297">
        <v>279</v>
      </c>
    </row>
    <row r="298" spans="1:5" x14ac:dyDescent="0.35">
      <c r="A298">
        <v>265</v>
      </c>
      <c r="C298" s="2">
        <f t="shared" si="30"/>
        <v>0.7812887343749999</v>
      </c>
      <c r="D298" s="1">
        <f t="shared" si="31"/>
        <v>0.98128873437499986</v>
      </c>
      <c r="E298">
        <v>280</v>
      </c>
    </row>
    <row r="299" spans="1:5" x14ac:dyDescent="0.35">
      <c r="A299">
        <v>266</v>
      </c>
      <c r="C299" s="2">
        <f t="shared" si="30"/>
        <v>0.78291819900000004</v>
      </c>
      <c r="D299" s="1">
        <f t="shared" si="31"/>
        <v>0.98291819899999999</v>
      </c>
      <c r="E299">
        <v>281</v>
      </c>
    </row>
    <row r="300" spans="1:5" x14ac:dyDescent="0.35">
      <c r="A300">
        <v>267</v>
      </c>
      <c r="C300" s="2">
        <f t="shared" si="30"/>
        <v>0.7845395501250001</v>
      </c>
      <c r="D300" s="1">
        <f t="shared" si="31"/>
        <v>0.98453955012500005</v>
      </c>
      <c r="E300">
        <v>282</v>
      </c>
    </row>
    <row r="301" spans="1:5" x14ac:dyDescent="0.35">
      <c r="A301">
        <v>268</v>
      </c>
      <c r="C301" s="2">
        <f t="shared" si="30"/>
        <v>0.78615280799999998</v>
      </c>
      <c r="D301" s="1">
        <f t="shared" si="31"/>
        <v>0.98615280799999994</v>
      </c>
      <c r="E301">
        <v>283</v>
      </c>
    </row>
    <row r="302" spans="1:5" x14ac:dyDescent="0.35">
      <c r="A302">
        <v>269</v>
      </c>
      <c r="C302" s="2">
        <f t="shared" si="30"/>
        <v>0.78775799287499992</v>
      </c>
      <c r="D302" s="1">
        <f t="shared" si="31"/>
        <v>0.98775799287499999</v>
      </c>
      <c r="E302">
        <v>284</v>
      </c>
    </row>
    <row r="303" spans="1:5" x14ac:dyDescent="0.35">
      <c r="A303">
        <v>270</v>
      </c>
      <c r="C303" s="2">
        <f t="shared" si="30"/>
        <v>0.78935512500000005</v>
      </c>
      <c r="D303" s="1">
        <f t="shared" si="31"/>
        <v>0.98935512500000011</v>
      </c>
      <c r="E303">
        <v>285</v>
      </c>
    </row>
    <row r="304" spans="1:5" x14ac:dyDescent="0.35">
      <c r="A304">
        <v>271</v>
      </c>
      <c r="C304" s="2">
        <f t="shared" si="30"/>
        <v>0.79094422462500003</v>
      </c>
      <c r="D304" s="1">
        <f t="shared" si="31"/>
        <v>0.99094422462499998</v>
      </c>
      <c r="E304">
        <v>286</v>
      </c>
    </row>
    <row r="305" spans="1:5" x14ac:dyDescent="0.35">
      <c r="A305">
        <v>272</v>
      </c>
      <c r="C305" s="2">
        <f t="shared" si="30"/>
        <v>0.79252531199999998</v>
      </c>
      <c r="D305" s="1">
        <f t="shared" si="31"/>
        <v>0.99252531199999994</v>
      </c>
      <c r="E305">
        <v>287</v>
      </c>
    </row>
    <row r="306" spans="1:5" x14ac:dyDescent="0.35">
      <c r="A306">
        <v>273</v>
      </c>
      <c r="C306" s="2">
        <f t="shared" si="30"/>
        <v>0.79409840737499993</v>
      </c>
      <c r="D306" s="1">
        <f t="shared" si="31"/>
        <v>0.99409840737499988</v>
      </c>
      <c r="E306">
        <v>288</v>
      </c>
    </row>
    <row r="307" spans="1:5" x14ac:dyDescent="0.35">
      <c r="A307">
        <v>274</v>
      </c>
      <c r="C307" s="2">
        <f t="shared" si="30"/>
        <v>0.79566353099999998</v>
      </c>
      <c r="D307" s="1">
        <f t="shared" si="31"/>
        <v>0.99566353099999994</v>
      </c>
      <c r="E307">
        <v>289</v>
      </c>
    </row>
    <row r="308" spans="1:5" x14ac:dyDescent="0.35">
      <c r="A308">
        <v>275</v>
      </c>
      <c r="C308" s="2">
        <f t="shared" si="30"/>
        <v>0.79722070312500004</v>
      </c>
      <c r="D308" s="1">
        <f t="shared" si="31"/>
        <v>0.997220703125</v>
      </c>
      <c r="E308">
        <v>290</v>
      </c>
    </row>
    <row r="309" spans="1:5" x14ac:dyDescent="0.35">
      <c r="A309">
        <v>276</v>
      </c>
      <c r="C309" s="2">
        <f t="shared" si="30"/>
        <v>0.79876994400000001</v>
      </c>
      <c r="D309" s="1">
        <f t="shared" si="31"/>
        <v>0.99876994399999997</v>
      </c>
      <c r="E309">
        <v>291</v>
      </c>
    </row>
    <row r="310" spans="1:5" x14ac:dyDescent="0.35">
      <c r="A310">
        <v>277</v>
      </c>
      <c r="C310" s="2">
        <f t="shared" si="30"/>
        <v>0.80031127387500001</v>
      </c>
      <c r="D310" s="1">
        <f t="shared" si="31"/>
        <v>1.000311273875</v>
      </c>
      <c r="E310">
        <v>292</v>
      </c>
    </row>
    <row r="311" spans="1:5" x14ac:dyDescent="0.35">
      <c r="A311">
        <v>278</v>
      </c>
      <c r="C311" s="2">
        <f t="shared" si="30"/>
        <v>0.80184471300000004</v>
      </c>
      <c r="D311" s="1">
        <f t="shared" si="31"/>
        <v>1.0018447130000001</v>
      </c>
      <c r="E311">
        <v>293</v>
      </c>
    </row>
    <row r="312" spans="1:5" x14ac:dyDescent="0.35">
      <c r="A312">
        <v>279</v>
      </c>
      <c r="C312" s="2">
        <f t="shared" si="30"/>
        <v>0.80337028162500002</v>
      </c>
      <c r="D312" s="1">
        <f t="shared" si="31"/>
        <v>1.0033702816250001</v>
      </c>
      <c r="E312">
        <v>294</v>
      </c>
    </row>
    <row r="313" spans="1:5" x14ac:dyDescent="0.35">
      <c r="A313">
        <v>280</v>
      </c>
      <c r="C313" s="2">
        <f t="shared" si="30"/>
        <v>0.80488799999999994</v>
      </c>
      <c r="D313" s="1">
        <f t="shared" si="31"/>
        <v>1.004888</v>
      </c>
      <c r="E313">
        <v>295</v>
      </c>
    </row>
    <row r="314" spans="1:5" x14ac:dyDescent="0.35">
      <c r="A314">
        <v>281</v>
      </c>
      <c r="C314" s="2">
        <f t="shared" si="30"/>
        <v>0.80639788837500004</v>
      </c>
      <c r="D314" s="1">
        <f t="shared" si="31"/>
        <v>1.006397888375</v>
      </c>
      <c r="E314">
        <v>296</v>
      </c>
    </row>
    <row r="315" spans="1:5" x14ac:dyDescent="0.35">
      <c r="A315">
        <v>282</v>
      </c>
      <c r="C315" s="2">
        <f t="shared" si="30"/>
        <v>0.807899967</v>
      </c>
      <c r="D315" s="1">
        <f t="shared" si="31"/>
        <v>1.007899967</v>
      </c>
      <c r="E315">
        <v>297</v>
      </c>
    </row>
    <row r="316" spans="1:5" x14ac:dyDescent="0.35">
      <c r="A316">
        <v>283</v>
      </c>
      <c r="C316" s="2">
        <f t="shared" si="30"/>
        <v>0.80939425612500004</v>
      </c>
      <c r="D316" s="1">
        <f t="shared" si="31"/>
        <v>1.009394256125</v>
      </c>
      <c r="E316">
        <v>298</v>
      </c>
    </row>
    <row r="317" spans="1:5" x14ac:dyDescent="0.35">
      <c r="A317">
        <v>284</v>
      </c>
      <c r="C317" s="2">
        <f t="shared" si="30"/>
        <v>0.81088077599999986</v>
      </c>
      <c r="D317" s="1">
        <f t="shared" si="31"/>
        <v>1.0108807759999998</v>
      </c>
      <c r="E317">
        <v>299</v>
      </c>
    </row>
    <row r="318" spans="1:5" x14ac:dyDescent="0.35">
      <c r="A318">
        <v>285</v>
      </c>
      <c r="C318" s="2">
        <f t="shared" si="30"/>
        <v>0.812359546875</v>
      </c>
      <c r="D318" s="1">
        <f t="shared" si="31"/>
        <v>1.012359546875</v>
      </c>
      <c r="E318">
        <v>300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5FA72-7BFA-4165-81B5-31E785F6771D}">
  <sheetPr>
    <tabColor rgb="FF7030A0"/>
  </sheetPr>
  <dimension ref="A1:Y33"/>
  <sheetViews>
    <sheetView zoomScale="77" zoomScaleNormal="130" workbookViewId="0">
      <selection activeCell="AF25" sqref="AF25"/>
    </sheetView>
  </sheetViews>
  <sheetFormatPr defaultRowHeight="14.5" x14ac:dyDescent="0.35"/>
  <cols>
    <col min="14" max="14" width="9.26953125" bestFit="1" customWidth="1"/>
  </cols>
  <sheetData>
    <row r="1" spans="1:24" x14ac:dyDescent="0.35">
      <c r="A1" t="s">
        <v>112</v>
      </c>
      <c r="F1" t="s">
        <v>113</v>
      </c>
      <c r="M1" t="s">
        <v>114</v>
      </c>
      <c r="U1" t="s">
        <v>115</v>
      </c>
    </row>
    <row r="2" spans="1:24" x14ac:dyDescent="0.35">
      <c r="A2" t="s">
        <v>63</v>
      </c>
    </row>
    <row r="3" spans="1:24" x14ac:dyDescent="0.35">
      <c r="A3" t="s">
        <v>0</v>
      </c>
      <c r="B3" t="s">
        <v>9</v>
      </c>
      <c r="C3" t="s">
        <v>10</v>
      </c>
      <c r="D3" t="s">
        <v>95</v>
      </c>
      <c r="F3" t="s">
        <v>0</v>
      </c>
      <c r="G3" t="s">
        <v>67</v>
      </c>
      <c r="H3" t="s">
        <v>15</v>
      </c>
      <c r="I3" t="s">
        <v>43</v>
      </c>
      <c r="J3" t="s">
        <v>68</v>
      </c>
      <c r="K3" s="2" t="s">
        <v>95</v>
      </c>
      <c r="M3" t="s">
        <v>0</v>
      </c>
      <c r="N3" t="s">
        <v>67</v>
      </c>
      <c r="O3" t="s">
        <v>43</v>
      </c>
      <c r="P3" t="s">
        <v>68</v>
      </c>
      <c r="Q3" t="s">
        <v>6</v>
      </c>
      <c r="R3" t="s">
        <v>95</v>
      </c>
      <c r="U3" t="s">
        <v>67</v>
      </c>
      <c r="V3" t="s">
        <v>43</v>
      </c>
      <c r="W3" t="s">
        <v>68</v>
      </c>
      <c r="X3" t="s">
        <v>6</v>
      </c>
    </row>
    <row r="4" spans="1:24" x14ac:dyDescent="0.35">
      <c r="A4">
        <v>0</v>
      </c>
      <c r="B4">
        <v>0</v>
      </c>
      <c r="C4">
        <v>0</v>
      </c>
      <c r="F4">
        <v>0</v>
      </c>
      <c r="J4" s="2">
        <v>0</v>
      </c>
      <c r="L4" s="2"/>
      <c r="M4">
        <v>0</v>
      </c>
      <c r="N4" s="4">
        <v>0</v>
      </c>
      <c r="O4" s="4">
        <v>0</v>
      </c>
      <c r="P4" s="2">
        <f>SUM(N4:O4)</f>
        <v>0</v>
      </c>
      <c r="Q4">
        <f>1-(1-P4)^(1/3)</f>
        <v>0</v>
      </c>
      <c r="T4">
        <v>0</v>
      </c>
      <c r="U4" s="4">
        <v>0</v>
      </c>
      <c r="V4" s="4">
        <v>0</v>
      </c>
      <c r="W4" s="2">
        <f>SUM(U4:V4)</f>
        <v>0</v>
      </c>
      <c r="X4">
        <f>1-(1-W4)^(1/3)</f>
        <v>0</v>
      </c>
    </row>
    <row r="5" spans="1:24" x14ac:dyDescent="0.35">
      <c r="A5">
        <v>15</v>
      </c>
      <c r="B5">
        <v>0.22106666666666666</v>
      </c>
      <c r="C5">
        <v>2.1257077252842958E-2</v>
      </c>
      <c r="F5">
        <v>15</v>
      </c>
      <c r="G5" s="4">
        <v>3.9E-2</v>
      </c>
      <c r="H5" s="4">
        <v>3.6999999999999998E-2</v>
      </c>
      <c r="I5" s="4">
        <v>7.0000000000000001E-3</v>
      </c>
      <c r="J5" s="2">
        <f>SUM(G5:I5)</f>
        <v>8.3000000000000004E-2</v>
      </c>
      <c r="K5" s="2"/>
      <c r="L5" s="2"/>
      <c r="M5">
        <v>15</v>
      </c>
      <c r="N5" s="4">
        <v>3.4000000000000002E-2</v>
      </c>
      <c r="O5" s="1">
        <v>0.04</v>
      </c>
      <c r="P5" s="2">
        <f t="shared" ref="P5:P6" si="0">SUM(N5:O5)</f>
        <v>7.400000000000001E-2</v>
      </c>
      <c r="Q5">
        <f t="shared" ref="Q5:Q6" si="1">1-(1-P5)^(1/3)</f>
        <v>2.5301430019996962E-2</v>
      </c>
      <c r="T5">
        <v>15</v>
      </c>
      <c r="U5" s="4">
        <v>2.6700000000000002E-2</v>
      </c>
      <c r="V5" s="1">
        <v>4.82E-2</v>
      </c>
      <c r="W5" s="2">
        <f t="shared" ref="W5:W6" si="2">SUM(U5:V5)</f>
        <v>7.4899999999999994E-2</v>
      </c>
      <c r="X5">
        <f t="shared" ref="X5:X6" si="3">1-(1-W5)^(1/3)</f>
        <v>2.5617309453367598E-2</v>
      </c>
    </row>
    <row r="6" spans="1:24" x14ac:dyDescent="0.35">
      <c r="A6">
        <v>30</v>
      </c>
      <c r="B6">
        <v>0.28583333333333333</v>
      </c>
      <c r="C6">
        <v>1.2189476335484365E-2</v>
      </c>
      <c r="F6">
        <v>30</v>
      </c>
      <c r="G6" s="4">
        <v>6.3E-2</v>
      </c>
      <c r="H6" s="4">
        <v>4.7E-2</v>
      </c>
      <c r="I6" s="4">
        <v>4.0000000000000001E-3</v>
      </c>
      <c r="J6" s="2">
        <f t="shared" ref="J6" si="4">SUM(G6:I6)</f>
        <v>0.114</v>
      </c>
      <c r="K6" s="2"/>
      <c r="L6" s="2"/>
      <c r="M6">
        <v>30</v>
      </c>
      <c r="N6" s="4">
        <v>5.1999999999999998E-2</v>
      </c>
      <c r="O6" s="4">
        <v>4.4999999999999998E-2</v>
      </c>
      <c r="P6" s="2">
        <f t="shared" si="0"/>
        <v>9.7000000000000003E-2</v>
      </c>
      <c r="Q6">
        <f t="shared" si="1"/>
        <v>3.3439039171234142E-2</v>
      </c>
      <c r="T6">
        <v>30</v>
      </c>
      <c r="U6" s="4">
        <v>4.2500000000000003E-2</v>
      </c>
      <c r="V6" s="4">
        <v>0.05</v>
      </c>
      <c r="W6" s="2">
        <f t="shared" si="2"/>
        <v>9.2499999999999999E-2</v>
      </c>
      <c r="X6">
        <f t="shared" si="3"/>
        <v>3.1836115901701212E-2</v>
      </c>
    </row>
    <row r="7" spans="1:24" x14ac:dyDescent="0.35">
      <c r="A7">
        <v>45</v>
      </c>
      <c r="B7">
        <v>0.33890000000000003</v>
      </c>
      <c r="C7">
        <v>2.9698484809834867E-3</v>
      </c>
      <c r="F7">
        <v>45</v>
      </c>
      <c r="K7" s="2"/>
      <c r="L7" s="2"/>
      <c r="T7">
        <v>45</v>
      </c>
    </row>
    <row r="8" spans="1:24" x14ac:dyDescent="0.35">
      <c r="A8">
        <v>60</v>
      </c>
      <c r="B8">
        <v>0.38006666666666672</v>
      </c>
      <c r="C8">
        <v>1.1058631621196791E-2</v>
      </c>
      <c r="F8">
        <v>60</v>
      </c>
      <c r="G8" s="4">
        <v>0.104</v>
      </c>
      <c r="H8" s="4">
        <v>0.05</v>
      </c>
      <c r="I8" s="4">
        <v>3.0000000000000001E-3</v>
      </c>
      <c r="J8" s="2">
        <f>SUM(G8:I8)</f>
        <v>0.157</v>
      </c>
      <c r="K8" s="2"/>
      <c r="L8" s="2"/>
      <c r="M8">
        <v>60</v>
      </c>
      <c r="N8" s="4">
        <v>9.2300000000000007E-2</v>
      </c>
      <c r="O8" s="4">
        <v>4.9000000000000002E-2</v>
      </c>
      <c r="P8" s="2">
        <f>SUM(N8:O8)</f>
        <v>0.14130000000000001</v>
      </c>
      <c r="Q8">
        <f>1-(1-P8)^(1/3)</f>
        <v>4.9510870534729245E-2</v>
      </c>
      <c r="T8">
        <v>60</v>
      </c>
      <c r="U8" s="4">
        <v>7.6600000000000001E-2</v>
      </c>
      <c r="V8" s="4">
        <v>5.4300000000000001E-2</v>
      </c>
      <c r="W8" s="2">
        <f>SUM(U8:V8)</f>
        <v>0.13090000000000002</v>
      </c>
      <c r="X8">
        <f>1-(1-W8)^(1/3)</f>
        <v>4.5689028942118237E-2</v>
      </c>
    </row>
    <row r="9" spans="1:24" x14ac:dyDescent="0.35">
      <c r="A9">
        <v>90</v>
      </c>
      <c r="B9">
        <v>0.47176666666666667</v>
      </c>
      <c r="C9">
        <v>1.4618595463769203E-2</v>
      </c>
      <c r="F9">
        <v>90</v>
      </c>
      <c r="K9" s="2"/>
      <c r="L9" s="2"/>
      <c r="M9">
        <v>90</v>
      </c>
      <c r="N9" s="4">
        <v>0.13900000000000001</v>
      </c>
      <c r="O9" s="4">
        <v>5.1999999999999998E-2</v>
      </c>
      <c r="P9" s="2">
        <f>SUM(N9:O9)</f>
        <v>0.191</v>
      </c>
      <c r="Q9">
        <f>1-(1-P9)^(1/3)</f>
        <v>6.8214015137324058E-2</v>
      </c>
      <c r="T9">
        <v>90</v>
      </c>
    </row>
    <row r="10" spans="1:24" x14ac:dyDescent="0.35">
      <c r="A10">
        <v>120</v>
      </c>
      <c r="B10">
        <v>0.59153333333333336</v>
      </c>
      <c r="C10">
        <v>4.0035775667936466E-2</v>
      </c>
      <c r="F10">
        <v>120</v>
      </c>
      <c r="G10" s="4">
        <v>0.20300000000000001</v>
      </c>
      <c r="H10" s="4">
        <v>5.6000000000000001E-2</v>
      </c>
      <c r="I10" s="4">
        <v>3.0000000000000001E-3</v>
      </c>
      <c r="J10" s="2">
        <f>SUM(G10:I10)</f>
        <v>0.26200000000000001</v>
      </c>
      <c r="K10" s="2"/>
      <c r="L10" s="2"/>
      <c r="M10">
        <v>120</v>
      </c>
      <c r="N10" s="1">
        <v>0.18770000000000001</v>
      </c>
      <c r="O10" s="4">
        <v>5.5E-2</v>
      </c>
      <c r="P10" s="2">
        <f>SUM(N10:O10)</f>
        <v>0.2427</v>
      </c>
      <c r="Q10">
        <f>1-(1-P10)^(1/3)</f>
        <v>8.8501442682198617E-2</v>
      </c>
      <c r="T10">
        <v>120</v>
      </c>
      <c r="U10" s="4">
        <v>0.1368</v>
      </c>
      <c r="V10" s="4">
        <v>5.3800000000000001E-2</v>
      </c>
      <c r="W10" s="2">
        <f>SUM(U10:V10)</f>
        <v>0.19059999999999999</v>
      </c>
      <c r="X10">
        <f>1-(1-W10)^(1/3)</f>
        <v>6.8060470439008314E-2</v>
      </c>
    </row>
    <row r="11" spans="1:24" x14ac:dyDescent="0.35">
      <c r="A11">
        <v>180</v>
      </c>
      <c r="B11">
        <v>0.77760000000000007</v>
      </c>
      <c r="C11">
        <v>1.1879393923933947E-2</v>
      </c>
      <c r="F11">
        <v>180</v>
      </c>
      <c r="G11" s="1">
        <v>0.35</v>
      </c>
      <c r="H11" s="4">
        <v>6.3E-2</v>
      </c>
      <c r="I11" s="4"/>
      <c r="J11" s="2">
        <f>SUM(G11:I11)</f>
        <v>0.41299999999999998</v>
      </c>
      <c r="K11" s="2"/>
      <c r="L11" s="2"/>
      <c r="M11">
        <v>180</v>
      </c>
      <c r="N11" s="1">
        <v>0.34</v>
      </c>
      <c r="O11" s="1">
        <v>5.9400000000000001E-2</v>
      </c>
      <c r="P11" s="2">
        <f>SUM(N11:O11)</f>
        <v>0.39940000000000003</v>
      </c>
      <c r="Q11">
        <f>1-(1-P11)^(1/3)</f>
        <v>0.15628628413919499</v>
      </c>
      <c r="T11">
        <v>180</v>
      </c>
      <c r="U11" s="1">
        <v>0.24829999999999999</v>
      </c>
      <c r="V11" s="4">
        <v>6.4600000000000005E-2</v>
      </c>
      <c r="W11" s="2">
        <f>SUM(U11:V11)</f>
        <v>0.31290000000000001</v>
      </c>
      <c r="X11">
        <f>1-(1-W11)^(1/3)</f>
        <v>0.11758411777965205</v>
      </c>
    </row>
    <row r="12" spans="1:24" x14ac:dyDescent="0.35">
      <c r="A12">
        <v>210</v>
      </c>
      <c r="B12">
        <v>0.90989999999999993</v>
      </c>
      <c r="C12">
        <v>1.2374368670764632E-2</v>
      </c>
      <c r="F12">
        <v>210</v>
      </c>
      <c r="K12" s="2"/>
      <c r="L12" s="2"/>
      <c r="M12">
        <v>210</v>
      </c>
      <c r="T12">
        <v>210</v>
      </c>
    </row>
    <row r="13" spans="1:24" x14ac:dyDescent="0.35">
      <c r="A13">
        <v>240</v>
      </c>
      <c r="B13">
        <v>0.9274</v>
      </c>
      <c r="C13" t="e">
        <v>#DIV/0!</v>
      </c>
      <c r="F13">
        <v>240</v>
      </c>
      <c r="G13" s="1">
        <v>0.47399999999999998</v>
      </c>
      <c r="H13" s="1">
        <v>5.6000000000000001E-2</v>
      </c>
      <c r="I13" s="1"/>
      <c r="J13" s="2">
        <f>SUM(G13:I13)</f>
        <v>0.53</v>
      </c>
      <c r="M13">
        <v>240</v>
      </c>
      <c r="N13" s="4">
        <v>0.47410000000000002</v>
      </c>
      <c r="O13" s="1">
        <v>0.06</v>
      </c>
      <c r="P13" s="2">
        <f>SUM(N13:O13)</f>
        <v>0.53410000000000002</v>
      </c>
      <c r="Q13">
        <f>1-(1-P13)^(1/3)</f>
        <v>0.22476940611348906</v>
      </c>
      <c r="T13">
        <v>240</v>
      </c>
      <c r="U13" s="1">
        <v>0.33360000000000001</v>
      </c>
      <c r="V13" s="1">
        <v>6.4600000000000005E-2</v>
      </c>
      <c r="W13" s="2">
        <f>SUM(U13:V13)</f>
        <v>0.3982</v>
      </c>
      <c r="X13">
        <f>1-(1-W13)^(1/3)</f>
        <v>0.15572474406269843</v>
      </c>
    </row>
    <row r="14" spans="1:24" x14ac:dyDescent="0.35">
      <c r="A14">
        <v>300</v>
      </c>
      <c r="F14">
        <v>300</v>
      </c>
      <c r="G14" s="4">
        <v>0.6522</v>
      </c>
      <c r="H14" s="1">
        <v>6.7000000000000004E-2</v>
      </c>
      <c r="I14" s="1"/>
      <c r="J14" s="2">
        <f>SUM(G14:I14)</f>
        <v>0.71920000000000006</v>
      </c>
      <c r="M14">
        <v>300</v>
      </c>
      <c r="N14" s="4">
        <v>0.622</v>
      </c>
      <c r="O14" s="4">
        <v>0.06</v>
      </c>
      <c r="P14" s="1">
        <f>SUM(N14:O14)</f>
        <v>0.68199999999999994</v>
      </c>
      <c r="Q14">
        <f>1-(1-P14)^(1/3)</f>
        <v>0.31743758034428848</v>
      </c>
      <c r="T14">
        <v>300</v>
      </c>
      <c r="U14" s="4">
        <v>0.44</v>
      </c>
      <c r="V14" s="1">
        <v>6.6000000000000003E-2</v>
      </c>
      <c r="W14" s="2">
        <f>SUM(U14:V14)</f>
        <v>0.50600000000000001</v>
      </c>
      <c r="X14">
        <f>1-(1-W14)^(1/3)</f>
        <v>0.20948706067294931</v>
      </c>
    </row>
    <row r="15" spans="1:24" x14ac:dyDescent="0.35">
      <c r="A15">
        <v>360</v>
      </c>
      <c r="F15">
        <v>360</v>
      </c>
      <c r="G15" s="4">
        <v>0.78</v>
      </c>
      <c r="H15" s="4">
        <v>7.0000000000000007E-2</v>
      </c>
      <c r="J15" s="2">
        <f>SUM(G15:I15)</f>
        <v>0.85000000000000009</v>
      </c>
      <c r="M15">
        <v>360</v>
      </c>
      <c r="T15">
        <v>360</v>
      </c>
    </row>
    <row r="23" spans="1:25" x14ac:dyDescent="0.35">
      <c r="A23" t="s">
        <v>112</v>
      </c>
      <c r="F23" t="s">
        <v>113</v>
      </c>
      <c r="M23" t="s">
        <v>114</v>
      </c>
      <c r="U23" t="s">
        <v>115</v>
      </c>
    </row>
    <row r="24" spans="1:25" x14ac:dyDescent="0.35">
      <c r="A24" t="s">
        <v>63</v>
      </c>
    </row>
    <row r="25" spans="1:25" x14ac:dyDescent="0.35">
      <c r="A25" t="s">
        <v>0</v>
      </c>
      <c r="B25" t="s">
        <v>9</v>
      </c>
      <c r="C25" t="s">
        <v>10</v>
      </c>
      <c r="D25" t="s">
        <v>95</v>
      </c>
      <c r="F25" t="s">
        <v>0</v>
      </c>
      <c r="G25" t="s">
        <v>67</v>
      </c>
      <c r="H25" t="s">
        <v>15</v>
      </c>
      <c r="I25" t="s">
        <v>43</v>
      </c>
      <c r="J25" t="s">
        <v>68</v>
      </c>
      <c r="K25" s="2" t="s">
        <v>95</v>
      </c>
      <c r="M25" t="s">
        <v>0</v>
      </c>
      <c r="N25" t="s">
        <v>67</v>
      </c>
      <c r="O25" t="s">
        <v>43</v>
      </c>
      <c r="P25" t="s">
        <v>68</v>
      </c>
      <c r="Q25" t="s">
        <v>6</v>
      </c>
      <c r="R25" t="s">
        <v>95</v>
      </c>
      <c r="U25" t="s">
        <v>67</v>
      </c>
      <c r="V25" t="s">
        <v>43</v>
      </c>
      <c r="W25" t="s">
        <v>68</v>
      </c>
      <c r="X25" t="s">
        <v>6</v>
      </c>
      <c r="Y25" t="s">
        <v>95</v>
      </c>
    </row>
    <row r="26" spans="1:25" x14ac:dyDescent="0.35">
      <c r="A26">
        <v>0</v>
      </c>
      <c r="B26" s="4">
        <v>0</v>
      </c>
      <c r="C26">
        <v>0</v>
      </c>
      <c r="D26">
        <v>11.23</v>
      </c>
      <c r="F26">
        <v>0</v>
      </c>
      <c r="J26" s="2">
        <v>0</v>
      </c>
      <c r="K26">
        <v>8</v>
      </c>
      <c r="L26" s="2"/>
      <c r="M26">
        <v>0</v>
      </c>
      <c r="N26" s="4">
        <v>0</v>
      </c>
      <c r="O26" s="4">
        <v>0</v>
      </c>
      <c r="P26" s="2">
        <f>SUM(N26:O26)</f>
        <v>0</v>
      </c>
      <c r="Q26">
        <f>1-(1-P26)^(1/3)</f>
        <v>0</v>
      </c>
      <c r="R26">
        <v>7</v>
      </c>
      <c r="T26">
        <v>0</v>
      </c>
      <c r="U26" s="4">
        <v>0</v>
      </c>
      <c r="V26" s="4">
        <v>0</v>
      </c>
      <c r="W26" s="2">
        <f>SUM(U26:V26)</f>
        <v>0</v>
      </c>
      <c r="X26">
        <f>1-(1-W26)^(1/3)</f>
        <v>0</v>
      </c>
      <c r="Y26">
        <v>6.5</v>
      </c>
    </row>
    <row r="27" spans="1:25" x14ac:dyDescent="0.35">
      <c r="A27">
        <v>15</v>
      </c>
      <c r="B27" s="4">
        <v>0.22106666666666666</v>
      </c>
      <c r="C27">
        <v>2.1257077252842958E-2</v>
      </c>
      <c r="D27">
        <v>8.1</v>
      </c>
      <c r="F27">
        <v>15</v>
      </c>
      <c r="G27" s="4">
        <v>3.9E-2</v>
      </c>
      <c r="H27" s="4">
        <v>3.6999999999999998E-2</v>
      </c>
      <c r="I27" s="4">
        <v>7.0000000000000001E-3</v>
      </c>
      <c r="J27" s="2">
        <f>SUM(G27:I27)</f>
        <v>8.3000000000000004E-2</v>
      </c>
      <c r="K27">
        <v>6.4</v>
      </c>
      <c r="L27" s="2"/>
      <c r="M27">
        <v>15</v>
      </c>
      <c r="N27" s="4">
        <v>3.4000000000000002E-2</v>
      </c>
      <c r="O27" s="1">
        <v>0.04</v>
      </c>
      <c r="P27" s="2">
        <f t="shared" ref="P27:P28" si="5">SUM(N27:O27)</f>
        <v>7.400000000000001E-2</v>
      </c>
      <c r="Q27">
        <f t="shared" ref="Q27:Q28" si="6">1-(1-P27)^(1/3)</f>
        <v>2.5301430019996962E-2</v>
      </c>
      <c r="R27">
        <v>6.3</v>
      </c>
      <c r="T27">
        <v>15</v>
      </c>
      <c r="U27" s="4">
        <v>2.6700000000000002E-2</v>
      </c>
      <c r="V27" s="1">
        <v>4.82E-2</v>
      </c>
      <c r="W27" s="2">
        <f t="shared" ref="W27:W28" si="7">SUM(U27:V27)</f>
        <v>7.4899999999999994E-2</v>
      </c>
      <c r="X27">
        <f t="shared" ref="X27:X28" si="8">1-(1-W27)^(1/3)</f>
        <v>2.5617309453367598E-2</v>
      </c>
      <c r="Y27">
        <v>6.2</v>
      </c>
    </row>
    <row r="28" spans="1:25" x14ac:dyDescent="0.35">
      <c r="A28">
        <v>30</v>
      </c>
      <c r="B28" s="4">
        <v>0.28583333333333333</v>
      </c>
      <c r="C28">
        <v>1.2189476335484365E-2</v>
      </c>
      <c r="D28">
        <v>7.1</v>
      </c>
      <c r="F28">
        <v>30</v>
      </c>
      <c r="G28" s="4">
        <v>6.3E-2</v>
      </c>
      <c r="H28" s="4">
        <v>4.7E-2</v>
      </c>
      <c r="I28" s="4">
        <v>4.0000000000000001E-3</v>
      </c>
      <c r="J28" s="2">
        <f t="shared" ref="J28" si="9">SUM(G28:I28)</f>
        <v>0.114</v>
      </c>
      <c r="K28">
        <v>6.4</v>
      </c>
      <c r="L28" s="2"/>
      <c r="M28">
        <v>30</v>
      </c>
      <c r="N28" s="4">
        <v>5.1999999999999998E-2</v>
      </c>
      <c r="O28" s="4">
        <v>4.4999999999999998E-2</v>
      </c>
      <c r="P28" s="2">
        <f t="shared" si="5"/>
        <v>9.7000000000000003E-2</v>
      </c>
      <c r="Q28">
        <f t="shared" si="6"/>
        <v>3.3439039171234142E-2</v>
      </c>
      <c r="R28">
        <v>6.3</v>
      </c>
      <c r="T28">
        <v>30</v>
      </c>
      <c r="U28" s="4">
        <v>4.2500000000000003E-2</v>
      </c>
      <c r="V28" s="4">
        <v>0.05</v>
      </c>
      <c r="W28" s="2">
        <f t="shared" si="7"/>
        <v>9.2499999999999999E-2</v>
      </c>
      <c r="X28">
        <f t="shared" si="8"/>
        <v>3.1836115901701212E-2</v>
      </c>
      <c r="Y28">
        <v>6.2</v>
      </c>
    </row>
    <row r="29" spans="1:25" x14ac:dyDescent="0.35">
      <c r="A29">
        <v>60</v>
      </c>
      <c r="B29" s="4">
        <v>0.38006666666666672</v>
      </c>
      <c r="C29">
        <v>1.1058631621196791E-2</v>
      </c>
      <c r="D29">
        <v>6.6</v>
      </c>
      <c r="F29">
        <v>60</v>
      </c>
      <c r="G29" s="4">
        <v>0.104</v>
      </c>
      <c r="H29" s="4">
        <v>0.05</v>
      </c>
      <c r="I29" s="4">
        <v>3.0000000000000001E-3</v>
      </c>
      <c r="J29" s="2">
        <f>SUM(G29:I29)</f>
        <v>0.157</v>
      </c>
      <c r="K29">
        <v>6.4</v>
      </c>
      <c r="L29" s="2"/>
      <c r="M29">
        <v>60</v>
      </c>
      <c r="N29" s="4">
        <v>9.2300000000000007E-2</v>
      </c>
      <c r="O29" s="4">
        <v>4.9000000000000002E-2</v>
      </c>
      <c r="P29" s="2">
        <f>SUM(N29:O29)</f>
        <v>0.14130000000000001</v>
      </c>
      <c r="Q29">
        <f>1-(1-P29)^(1/3)</f>
        <v>4.9510870534729245E-2</v>
      </c>
      <c r="R29">
        <v>6.3</v>
      </c>
      <c r="T29">
        <v>60</v>
      </c>
      <c r="U29" s="4">
        <v>7.6600000000000001E-2</v>
      </c>
      <c r="V29" s="4">
        <v>5.4300000000000001E-2</v>
      </c>
      <c r="W29" s="2">
        <f>SUM(U29:V29)</f>
        <v>0.13090000000000002</v>
      </c>
      <c r="X29">
        <f>1-(1-W29)^(1/3)</f>
        <v>4.5689028942118237E-2</v>
      </c>
      <c r="Y29">
        <v>6.2</v>
      </c>
    </row>
    <row r="30" spans="1:25" x14ac:dyDescent="0.35">
      <c r="A30">
        <v>120</v>
      </c>
      <c r="B30" s="4">
        <v>0.59153333333333336</v>
      </c>
      <c r="C30">
        <v>4.0035775667936466E-2</v>
      </c>
      <c r="D30">
        <v>6.6</v>
      </c>
      <c r="F30">
        <v>120</v>
      </c>
      <c r="G30" s="4">
        <v>0.20300000000000001</v>
      </c>
      <c r="H30" s="4">
        <v>5.6000000000000001E-2</v>
      </c>
      <c r="I30" s="4">
        <v>3.0000000000000001E-3</v>
      </c>
      <c r="J30" s="2">
        <f>SUM(G30:I30)</f>
        <v>0.26200000000000001</v>
      </c>
      <c r="K30">
        <v>6.4</v>
      </c>
      <c r="L30" s="2"/>
      <c r="M30">
        <v>120</v>
      </c>
      <c r="N30" s="1">
        <v>0.18770000000000001</v>
      </c>
      <c r="O30" s="4">
        <v>5.5E-2</v>
      </c>
      <c r="P30" s="2">
        <f>SUM(N30:O30)</f>
        <v>0.2427</v>
      </c>
      <c r="Q30">
        <f>1-(1-P30)^(1/3)</f>
        <v>8.8501442682198617E-2</v>
      </c>
      <c r="R30">
        <v>6.3</v>
      </c>
      <c r="T30">
        <v>120</v>
      </c>
      <c r="U30" s="4">
        <v>0.1368</v>
      </c>
      <c r="V30" s="4">
        <v>5.3800000000000001E-2</v>
      </c>
      <c r="W30" s="2">
        <f>SUM(U30:V30)</f>
        <v>0.19059999999999999</v>
      </c>
      <c r="X30">
        <f>1-(1-W30)^(1/3)</f>
        <v>6.8060470439008314E-2</v>
      </c>
      <c r="Y30">
        <v>6.2</v>
      </c>
    </row>
    <row r="31" spans="1:25" x14ac:dyDescent="0.35">
      <c r="A31">
        <v>180</v>
      </c>
      <c r="B31" s="4">
        <v>0.77760000000000007</v>
      </c>
      <c r="C31">
        <v>1.1879393923933947E-2</v>
      </c>
      <c r="D31">
        <v>6.6</v>
      </c>
      <c r="F31">
        <v>180</v>
      </c>
      <c r="G31" s="1">
        <v>0.35</v>
      </c>
      <c r="H31" s="4">
        <v>6.3E-2</v>
      </c>
      <c r="I31" s="4"/>
      <c r="J31" s="2">
        <f>SUM(G31:I31)</f>
        <v>0.41299999999999998</v>
      </c>
      <c r="K31">
        <v>6.4</v>
      </c>
      <c r="L31" s="2"/>
      <c r="M31">
        <v>180</v>
      </c>
      <c r="N31" s="1">
        <v>0.34</v>
      </c>
      <c r="O31" s="1">
        <v>5.9400000000000001E-2</v>
      </c>
      <c r="P31" s="2">
        <f>SUM(N31:O31)</f>
        <v>0.39940000000000003</v>
      </c>
      <c r="Q31">
        <f>1-(1-P31)^(1/3)</f>
        <v>0.15628628413919499</v>
      </c>
      <c r="R31">
        <v>6.3</v>
      </c>
      <c r="T31">
        <v>180</v>
      </c>
      <c r="U31" s="1">
        <v>0.24829999999999999</v>
      </c>
      <c r="V31" s="4">
        <v>6.4600000000000005E-2</v>
      </c>
      <c r="W31" s="2">
        <f>SUM(U31:V31)</f>
        <v>0.31290000000000001</v>
      </c>
      <c r="X31">
        <f>1-(1-W31)^(1/3)</f>
        <v>0.11758411777965205</v>
      </c>
      <c r="Y31">
        <v>6.2</v>
      </c>
    </row>
    <row r="32" spans="1:25" x14ac:dyDescent="0.35">
      <c r="A32">
        <v>240</v>
      </c>
      <c r="B32" s="4">
        <v>0.9274</v>
      </c>
      <c r="C32" t="e">
        <v>#DIV/0!</v>
      </c>
      <c r="D32">
        <v>6.4</v>
      </c>
      <c r="F32">
        <v>240</v>
      </c>
      <c r="G32" s="1">
        <v>0.47399999999999998</v>
      </c>
      <c r="H32" s="1">
        <v>5.6000000000000001E-2</v>
      </c>
      <c r="I32" s="1"/>
      <c r="J32" s="2">
        <f>SUM(G32:I32)</f>
        <v>0.53</v>
      </c>
      <c r="K32">
        <v>6.4</v>
      </c>
      <c r="M32">
        <v>240</v>
      </c>
      <c r="N32" s="4">
        <v>0.47410000000000002</v>
      </c>
      <c r="O32" s="1">
        <v>0.06</v>
      </c>
      <c r="P32" s="2">
        <f>SUM(N32:O32)</f>
        <v>0.53410000000000002</v>
      </c>
      <c r="Q32">
        <f>1-(1-P32)^(1/3)</f>
        <v>0.22476940611348906</v>
      </c>
      <c r="R32">
        <v>6.3</v>
      </c>
      <c r="T32">
        <v>240</v>
      </c>
      <c r="U32" s="1">
        <v>0.33360000000000001</v>
      </c>
      <c r="V32" s="1">
        <v>6.4600000000000005E-2</v>
      </c>
      <c r="W32" s="2">
        <f>SUM(U32:V32)</f>
        <v>0.3982</v>
      </c>
      <c r="X32">
        <f>1-(1-W32)^(1/3)</f>
        <v>0.15572474406269843</v>
      </c>
      <c r="Y32">
        <v>6.2</v>
      </c>
    </row>
    <row r="33" spans="11:11" x14ac:dyDescent="0.35">
      <c r="K33" s="2"/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DBEF9-0B8F-46B9-A0C4-5C9B39FA8DCB}">
  <sheetPr>
    <tabColor rgb="FF7030A0"/>
  </sheetPr>
  <dimension ref="B1:H11"/>
  <sheetViews>
    <sheetView workbookViewId="0">
      <selection activeCell="O19" sqref="O19"/>
    </sheetView>
  </sheetViews>
  <sheetFormatPr defaultRowHeight="14.5" x14ac:dyDescent="0.35"/>
  <cols>
    <col min="3" max="3" width="15" bestFit="1" customWidth="1"/>
    <col min="4" max="4" width="13.90625" bestFit="1" customWidth="1"/>
  </cols>
  <sheetData>
    <row r="1" spans="2:8" x14ac:dyDescent="0.35">
      <c r="C1" t="s">
        <v>163</v>
      </c>
    </row>
    <row r="3" spans="2:8" x14ac:dyDescent="0.35">
      <c r="C3" t="s">
        <v>164</v>
      </c>
      <c r="G3" t="s">
        <v>165</v>
      </c>
    </row>
    <row r="4" spans="2:8" x14ac:dyDescent="0.35">
      <c r="C4" t="s">
        <v>166</v>
      </c>
      <c r="D4" t="s">
        <v>167</v>
      </c>
      <c r="G4" t="s">
        <v>166</v>
      </c>
      <c r="H4" t="s">
        <v>168</v>
      </c>
    </row>
    <row r="5" spans="2:8" x14ac:dyDescent="0.35">
      <c r="B5">
        <v>0</v>
      </c>
      <c r="C5">
        <v>100</v>
      </c>
      <c r="D5">
        <v>0</v>
      </c>
      <c r="F5">
        <v>0</v>
      </c>
      <c r="G5">
        <v>100</v>
      </c>
      <c r="H5">
        <v>0</v>
      </c>
    </row>
    <row r="6" spans="2:8" x14ac:dyDescent="0.35">
      <c r="B6">
        <v>0.1</v>
      </c>
      <c r="C6">
        <v>91</v>
      </c>
      <c r="D6">
        <v>0.1</v>
      </c>
      <c r="F6">
        <v>0.5</v>
      </c>
      <c r="G6">
        <v>72</v>
      </c>
      <c r="H6">
        <v>0.5</v>
      </c>
    </row>
    <row r="7" spans="2:8" x14ac:dyDescent="0.35">
      <c r="B7">
        <v>0.2</v>
      </c>
      <c r="C7">
        <v>81</v>
      </c>
      <c r="D7">
        <v>0.2</v>
      </c>
      <c r="F7">
        <v>1</v>
      </c>
      <c r="G7">
        <v>68</v>
      </c>
      <c r="H7">
        <v>1</v>
      </c>
    </row>
    <row r="8" spans="2:8" x14ac:dyDescent="0.35">
      <c r="B8">
        <v>0.5</v>
      </c>
      <c r="C8">
        <v>77</v>
      </c>
      <c r="D8">
        <v>0.5</v>
      </c>
      <c r="F8">
        <v>5</v>
      </c>
      <c r="G8">
        <v>51</v>
      </c>
      <c r="H8">
        <v>5</v>
      </c>
    </row>
    <row r="9" spans="2:8" x14ac:dyDescent="0.35">
      <c r="B9">
        <v>1</v>
      </c>
      <c r="C9">
        <v>65</v>
      </c>
      <c r="D9">
        <v>1</v>
      </c>
    </row>
    <row r="11" spans="2:8" x14ac:dyDescent="0.35">
      <c r="D11" s="9" t="s">
        <v>169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Kinetics_DBU</vt:lpstr>
      <vt:lpstr>Kinetics_DBUTPA</vt:lpstr>
      <vt:lpstr>Combine_Kinetic_Profile</vt:lpstr>
      <vt:lpstr>DBU-PVP_190dC</vt:lpstr>
      <vt:lpstr>DBU-PVP_190dC (2)</vt:lpstr>
      <vt:lpstr>DBU-PVP_180dC</vt:lpstr>
      <vt:lpstr>DBU-PVP_180dC (2)</vt:lpstr>
      <vt:lpstr>DBU-PVP_170dC</vt:lpstr>
      <vt:lpstr>DBU-PVP_170dC (2)</vt:lpstr>
      <vt:lpstr>DBU-PVP_160dC</vt:lpstr>
      <vt:lpstr>DBU-PVP_160dC (2)</vt:lpstr>
      <vt:lpstr>DBU-PVP_Combine</vt:lpstr>
      <vt:lpstr>DBU-PVP_Temp Effects Summary</vt:lpstr>
      <vt:lpstr>DBU-PVP_Ea</vt:lpstr>
      <vt:lpstr>DBU-PVP_BHET addition</vt:lpstr>
      <vt:lpstr>DBU-PVP_Water Addition</vt:lpstr>
      <vt:lpstr>Extrageneous_combine</vt:lpstr>
    </vt:vector>
  </TitlesOfParts>
  <Manager/>
  <Company>University of Birmingham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Joe Sutton (Chemical Engineering)</dc:creator>
  <cp:keywords/>
  <dc:description/>
  <cp:lastModifiedBy>Kyle Batchelor (Chemical Engineering)</cp:lastModifiedBy>
  <cp:revision/>
  <dcterms:created xsi:type="dcterms:W3CDTF">2025-12-16T11:59:39Z</dcterms:created>
  <dcterms:modified xsi:type="dcterms:W3CDTF">2026-07-07T17:39:01Z</dcterms:modified>
  <cp:category/>
  <cp:contentStatus/>
</cp:coreProperties>
</file>